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8_{BDCD3C7F-437C-4E18-97C4-C2B0C955083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kapitulace stavby" sheetId="1" r:id="rId1"/>
    <sheet name="D.1.4.1. - Technika prost..." sheetId="2" r:id="rId2"/>
    <sheet name="D.1.4.2 - Zdravotně techn..." sheetId="3" r:id="rId3"/>
    <sheet name="D.1.4.3 - Měření a regulace" sheetId="4" r:id="rId4"/>
  </sheets>
  <definedNames>
    <definedName name="_xlnm._FilterDatabase" localSheetId="1" hidden="1">'D.1.4.1. - Technika prost...'!$C$130:$K$309</definedName>
    <definedName name="_xlnm._FilterDatabase" localSheetId="2" hidden="1">'D.1.4.2 - Zdravotně techn...'!$C$117:$K$136</definedName>
    <definedName name="_xlnm._FilterDatabase" localSheetId="3" hidden="1">'D.1.4.3 - Měření a regulace'!$C$130:$K$286</definedName>
    <definedName name="_xlnm.Print_Titles" localSheetId="1">'D.1.4.1. - Technika prost...'!$130:$130</definedName>
    <definedName name="_xlnm.Print_Titles" localSheetId="2">'D.1.4.2 - Zdravotně techn...'!$117:$117</definedName>
    <definedName name="_xlnm.Print_Titles" localSheetId="3">'D.1.4.3 - Měření a regulace'!$130:$130</definedName>
    <definedName name="_xlnm.Print_Titles" localSheetId="0">'Rekapitulace stavby'!$92:$92</definedName>
    <definedName name="_xlnm.Print_Area" localSheetId="1">'D.1.4.1. - Technika prost...'!$C$4:$J$76,'D.1.4.1. - Technika prost...'!$C$82:$J$112,'D.1.4.1. - Technika prost...'!$C$118:$K$309</definedName>
    <definedName name="_xlnm.Print_Area" localSheetId="2">'D.1.4.2 - Zdravotně techn...'!$C$4:$J$76,'D.1.4.2 - Zdravotně techn...'!$C$82:$J$99,'D.1.4.2 - Zdravotně techn...'!$C$105:$K$136</definedName>
    <definedName name="_xlnm.Print_Area" localSheetId="3">'D.1.4.3 - Měření a regulace'!$C$4:$J$76,'D.1.4.3 - Měření a regulace'!$C$82:$J$112,'D.1.4.3 - Měření a regulace'!$C$118:$K$286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 s="1"/>
  <c r="BI286" i="4"/>
  <c r="BH286" i="4"/>
  <c r="BG286" i="4"/>
  <c r="BF286" i="4"/>
  <c r="T286" i="4"/>
  <c r="R286" i="4"/>
  <c r="P286" i="4"/>
  <c r="BI285" i="4"/>
  <c r="BH285" i="4"/>
  <c r="BG285" i="4"/>
  <c r="BF285" i="4"/>
  <c r="T285" i="4"/>
  <c r="R285" i="4"/>
  <c r="P285" i="4"/>
  <c r="BI284" i="4"/>
  <c r="BH284" i="4"/>
  <c r="BG284" i="4"/>
  <c r="BF284" i="4"/>
  <c r="T284" i="4"/>
  <c r="R284" i="4"/>
  <c r="P284" i="4"/>
  <c r="BI283" i="4"/>
  <c r="BH283" i="4"/>
  <c r="BG283" i="4"/>
  <c r="BF283" i="4"/>
  <c r="T283" i="4"/>
  <c r="R283" i="4"/>
  <c r="P283" i="4"/>
  <c r="BI282" i="4"/>
  <c r="BH282" i="4"/>
  <c r="BG282" i="4"/>
  <c r="BF282" i="4"/>
  <c r="T282" i="4"/>
  <c r="R282" i="4"/>
  <c r="P282" i="4"/>
  <c r="BI281" i="4"/>
  <c r="BH281" i="4"/>
  <c r="BG281" i="4"/>
  <c r="BF281" i="4"/>
  <c r="T281" i="4"/>
  <c r="R281" i="4"/>
  <c r="P281" i="4"/>
  <c r="BI280" i="4"/>
  <c r="BH280" i="4"/>
  <c r="BG280" i="4"/>
  <c r="BF280" i="4"/>
  <c r="T280" i="4"/>
  <c r="R280" i="4"/>
  <c r="P280" i="4"/>
  <c r="BI279" i="4"/>
  <c r="BH279" i="4"/>
  <c r="BG279" i="4"/>
  <c r="BF279" i="4"/>
  <c r="T279" i="4"/>
  <c r="R279" i="4"/>
  <c r="P279" i="4"/>
  <c r="BI278" i="4"/>
  <c r="BH278" i="4"/>
  <c r="BG278" i="4"/>
  <c r="BF278" i="4"/>
  <c r="T278" i="4"/>
  <c r="R278" i="4"/>
  <c r="P278" i="4"/>
  <c r="BI277" i="4"/>
  <c r="BH277" i="4"/>
  <c r="BG277" i="4"/>
  <c r="BF277" i="4"/>
  <c r="T277" i="4"/>
  <c r="R277" i="4"/>
  <c r="P277" i="4"/>
  <c r="BI276" i="4"/>
  <c r="BH276" i="4"/>
  <c r="BG276" i="4"/>
  <c r="BF276" i="4"/>
  <c r="T276" i="4"/>
  <c r="R276" i="4"/>
  <c r="P276" i="4"/>
  <c r="BI275" i="4"/>
  <c r="BH275" i="4"/>
  <c r="BG275" i="4"/>
  <c r="BF275" i="4"/>
  <c r="T275" i="4"/>
  <c r="R275" i="4"/>
  <c r="P275" i="4"/>
  <c r="BI274" i="4"/>
  <c r="BH274" i="4"/>
  <c r="BG274" i="4"/>
  <c r="BF274" i="4"/>
  <c r="T274" i="4"/>
  <c r="R274" i="4"/>
  <c r="P274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70" i="4"/>
  <c r="BH270" i="4"/>
  <c r="BG270" i="4"/>
  <c r="BF270" i="4"/>
  <c r="T270" i="4"/>
  <c r="R270" i="4"/>
  <c r="P270" i="4"/>
  <c r="BI269" i="4"/>
  <c r="BH269" i="4"/>
  <c r="BG269" i="4"/>
  <c r="BF269" i="4"/>
  <c r="T269" i="4"/>
  <c r="R269" i="4"/>
  <c r="P269" i="4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3" i="4"/>
  <c r="BH263" i="4"/>
  <c r="BG263" i="4"/>
  <c r="BF263" i="4"/>
  <c r="T263" i="4"/>
  <c r="R263" i="4"/>
  <c r="P263" i="4"/>
  <c r="BI262" i="4"/>
  <c r="BH262" i="4"/>
  <c r="BG262" i="4"/>
  <c r="BF262" i="4"/>
  <c r="T262" i="4"/>
  <c r="R262" i="4"/>
  <c r="P262" i="4"/>
  <c r="BI261" i="4"/>
  <c r="BH261" i="4"/>
  <c r="BG261" i="4"/>
  <c r="BF261" i="4"/>
  <c r="T261" i="4"/>
  <c r="R261" i="4"/>
  <c r="P261" i="4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6" i="4"/>
  <c r="BH256" i="4"/>
  <c r="BG256" i="4"/>
  <c r="BF256" i="4"/>
  <c r="T256" i="4"/>
  <c r="R256" i="4"/>
  <c r="P256" i="4"/>
  <c r="BI255" i="4"/>
  <c r="BH255" i="4"/>
  <c r="BG255" i="4"/>
  <c r="BF255" i="4"/>
  <c r="T255" i="4"/>
  <c r="R255" i="4"/>
  <c r="P255" i="4"/>
  <c r="BI254" i="4"/>
  <c r="BH254" i="4"/>
  <c r="BG254" i="4"/>
  <c r="BF254" i="4"/>
  <c r="T254" i="4"/>
  <c r="R254" i="4"/>
  <c r="P254" i="4"/>
  <c r="BI253" i="4"/>
  <c r="BH253" i="4"/>
  <c r="BG253" i="4"/>
  <c r="BF253" i="4"/>
  <c r="T253" i="4"/>
  <c r="R253" i="4"/>
  <c r="P253" i="4"/>
  <c r="BI252" i="4"/>
  <c r="BH252" i="4"/>
  <c r="BG252" i="4"/>
  <c r="BF252" i="4"/>
  <c r="T252" i="4"/>
  <c r="R252" i="4"/>
  <c r="P252" i="4"/>
  <c r="BI251" i="4"/>
  <c r="BH251" i="4"/>
  <c r="BG251" i="4"/>
  <c r="BF251" i="4"/>
  <c r="T251" i="4"/>
  <c r="R251" i="4"/>
  <c r="P251" i="4"/>
  <c r="BI250" i="4"/>
  <c r="BH250" i="4"/>
  <c r="BG250" i="4"/>
  <c r="BF250" i="4"/>
  <c r="T250" i="4"/>
  <c r="R250" i="4"/>
  <c r="P250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7" i="4"/>
  <c r="BH237" i="4"/>
  <c r="BG237" i="4"/>
  <c r="BF237" i="4"/>
  <c r="T237" i="4"/>
  <c r="R237" i="4"/>
  <c r="P237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30" i="4"/>
  <c r="BH230" i="4"/>
  <c r="BG230" i="4"/>
  <c r="BF230" i="4"/>
  <c r="T230" i="4"/>
  <c r="R230" i="4"/>
  <c r="P230" i="4"/>
  <c r="BI228" i="4"/>
  <c r="BH228" i="4"/>
  <c r="BG228" i="4"/>
  <c r="BF228" i="4"/>
  <c r="T228" i="4"/>
  <c r="R228" i="4"/>
  <c r="P228" i="4"/>
  <c r="BI227" i="4"/>
  <c r="BH227" i="4"/>
  <c r="BG227" i="4"/>
  <c r="BF227" i="4"/>
  <c r="T227" i="4"/>
  <c r="R227" i="4"/>
  <c r="P227" i="4"/>
  <c r="BI226" i="4"/>
  <c r="BH226" i="4"/>
  <c r="BG226" i="4"/>
  <c r="BF226" i="4"/>
  <c r="T226" i="4"/>
  <c r="R226" i="4"/>
  <c r="P226" i="4"/>
  <c r="BI225" i="4"/>
  <c r="BH225" i="4"/>
  <c r="BG225" i="4"/>
  <c r="BF225" i="4"/>
  <c r="T225" i="4"/>
  <c r="R225" i="4"/>
  <c r="P225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21" i="4"/>
  <c r="BH221" i="4"/>
  <c r="BG221" i="4"/>
  <c r="BF221" i="4"/>
  <c r="T221" i="4"/>
  <c r="R221" i="4"/>
  <c r="P221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3" i="4"/>
  <c r="BH203" i="4"/>
  <c r="BG203" i="4"/>
  <c r="BF203" i="4"/>
  <c r="T203" i="4"/>
  <c r="R203" i="4"/>
  <c r="P203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6" i="4"/>
  <c r="BH196" i="4"/>
  <c r="BG196" i="4"/>
  <c r="BF196" i="4"/>
  <c r="T196" i="4"/>
  <c r="R196" i="4"/>
  <c r="P196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78" i="4"/>
  <c r="BH178" i="4"/>
  <c r="BG178" i="4"/>
  <c r="BF178" i="4"/>
  <c r="T178" i="4"/>
  <c r="T177" i="4"/>
  <c r="R178" i="4"/>
  <c r="R177" i="4"/>
  <c r="P178" i="4"/>
  <c r="P177" i="4"/>
  <c r="BI176" i="4"/>
  <c r="BH176" i="4"/>
  <c r="BG176" i="4"/>
  <c r="BF176" i="4"/>
  <c r="T176" i="4"/>
  <c r="R176" i="4"/>
  <c r="P176" i="4"/>
  <c r="BI175" i="4"/>
  <c r="BH175" i="4"/>
  <c r="BG175" i="4"/>
  <c r="BF175" i="4"/>
  <c r="T175" i="4"/>
  <c r="R175" i="4"/>
  <c r="P175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6" i="4"/>
  <c r="BH136" i="4"/>
  <c r="BG136" i="4"/>
  <c r="BF136" i="4"/>
  <c r="T136" i="4"/>
  <c r="R136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3" i="4"/>
  <c r="BH133" i="4"/>
  <c r="BG133" i="4"/>
  <c r="BF133" i="4"/>
  <c r="T133" i="4"/>
  <c r="R133" i="4"/>
  <c r="P133" i="4"/>
  <c r="J127" i="4"/>
  <c r="F127" i="4"/>
  <c r="F125" i="4"/>
  <c r="E123" i="4"/>
  <c r="J91" i="4"/>
  <c r="F91" i="4"/>
  <c r="F89" i="4"/>
  <c r="E87" i="4"/>
  <c r="J24" i="4"/>
  <c r="E24" i="4"/>
  <c r="J128" i="4"/>
  <c r="J23" i="4"/>
  <c r="J18" i="4"/>
  <c r="E18" i="4"/>
  <c r="F92" i="4"/>
  <c r="J17" i="4"/>
  <c r="J12" i="4"/>
  <c r="J89" i="4"/>
  <c r="E7" i="4"/>
  <c r="E85" i="4" s="1"/>
  <c r="J37" i="3"/>
  <c r="J36" i="3"/>
  <c r="AY96" i="1"/>
  <c r="J35" i="3"/>
  <c r="AX96" i="1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J114" i="3"/>
  <c r="F114" i="3"/>
  <c r="F112" i="3"/>
  <c r="E110" i="3"/>
  <c r="J91" i="3"/>
  <c r="F91" i="3"/>
  <c r="F89" i="3"/>
  <c r="E87" i="3"/>
  <c r="J24" i="3"/>
  <c r="E24" i="3"/>
  <c r="J115" i="3"/>
  <c r="J23" i="3"/>
  <c r="J18" i="3"/>
  <c r="E18" i="3"/>
  <c r="F115" i="3"/>
  <c r="J17" i="3"/>
  <c r="J12" i="3"/>
  <c r="J89" i="3"/>
  <c r="E7" i="3"/>
  <c r="E108" i="3"/>
  <c r="J37" i="2"/>
  <c r="J36" i="2"/>
  <c r="AY95" i="1"/>
  <c r="J35" i="2"/>
  <c r="AX95" i="1" s="1"/>
  <c r="BI308" i="2"/>
  <c r="BH308" i="2"/>
  <c r="BG308" i="2"/>
  <c r="BF308" i="2"/>
  <c r="T308" i="2"/>
  <c r="R308" i="2"/>
  <c r="P308" i="2"/>
  <c r="BI306" i="2"/>
  <c r="BH306" i="2"/>
  <c r="BG306" i="2"/>
  <c r="BF306" i="2"/>
  <c r="T306" i="2"/>
  <c r="R306" i="2"/>
  <c r="P306" i="2"/>
  <c r="BI304" i="2"/>
  <c r="BH304" i="2"/>
  <c r="BG304" i="2"/>
  <c r="BF304" i="2"/>
  <c r="T304" i="2"/>
  <c r="R304" i="2"/>
  <c r="P304" i="2"/>
  <c r="BI302" i="2"/>
  <c r="BH302" i="2"/>
  <c r="BG302" i="2"/>
  <c r="BF302" i="2"/>
  <c r="T302" i="2"/>
  <c r="R302" i="2"/>
  <c r="P302" i="2"/>
  <c r="BI300" i="2"/>
  <c r="BH300" i="2"/>
  <c r="BG300" i="2"/>
  <c r="BF300" i="2"/>
  <c r="T300" i="2"/>
  <c r="R300" i="2"/>
  <c r="P300" i="2"/>
  <c r="BI297" i="2"/>
  <c r="BH297" i="2"/>
  <c r="BG297" i="2"/>
  <c r="BF297" i="2"/>
  <c r="T297" i="2"/>
  <c r="R297" i="2"/>
  <c r="P297" i="2"/>
  <c r="BI295" i="2"/>
  <c r="BH295" i="2"/>
  <c r="BG295" i="2"/>
  <c r="BF295" i="2"/>
  <c r="T295" i="2"/>
  <c r="R295" i="2"/>
  <c r="P295" i="2"/>
  <c r="BI293" i="2"/>
  <c r="BH293" i="2"/>
  <c r="BG293" i="2"/>
  <c r="BF293" i="2"/>
  <c r="T293" i="2"/>
  <c r="R293" i="2"/>
  <c r="P293" i="2"/>
  <c r="BI290" i="2"/>
  <c r="BH290" i="2"/>
  <c r="BG290" i="2"/>
  <c r="BF290" i="2"/>
  <c r="T290" i="2"/>
  <c r="R290" i="2"/>
  <c r="P290" i="2"/>
  <c r="BI287" i="2"/>
  <c r="BH287" i="2"/>
  <c r="BG287" i="2"/>
  <c r="BF287" i="2"/>
  <c r="T287" i="2"/>
  <c r="R287" i="2"/>
  <c r="P287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9" i="2"/>
  <c r="BH279" i="2"/>
  <c r="BG279" i="2"/>
  <c r="BF279" i="2"/>
  <c r="T279" i="2"/>
  <c r="R279" i="2"/>
  <c r="P279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65" i="2"/>
  <c r="BH265" i="2"/>
  <c r="BG265" i="2"/>
  <c r="BF265" i="2"/>
  <c r="T265" i="2"/>
  <c r="R265" i="2"/>
  <c r="P265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9" i="2"/>
  <c r="BH249" i="2"/>
  <c r="BG249" i="2"/>
  <c r="BF249" i="2"/>
  <c r="T249" i="2"/>
  <c r="R249" i="2"/>
  <c r="P249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6" i="2"/>
  <c r="BH186" i="2"/>
  <c r="BG186" i="2"/>
  <c r="BF186" i="2"/>
  <c r="T186" i="2"/>
  <c r="R186" i="2"/>
  <c r="P186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J127" i="2"/>
  <c r="F127" i="2"/>
  <c r="F125" i="2"/>
  <c r="E123" i="2"/>
  <c r="J91" i="2"/>
  <c r="F91" i="2"/>
  <c r="F89" i="2"/>
  <c r="E87" i="2"/>
  <c r="J24" i="2"/>
  <c r="E24" i="2"/>
  <c r="J92" i="2"/>
  <c r="J23" i="2"/>
  <c r="J18" i="2"/>
  <c r="E18" i="2"/>
  <c r="F128" i="2"/>
  <c r="J17" i="2"/>
  <c r="J12" i="2"/>
  <c r="J125" i="2"/>
  <c r="E7" i="2"/>
  <c r="E85" i="2" s="1"/>
  <c r="L90" i="1"/>
  <c r="AM90" i="1"/>
  <c r="AM89" i="1"/>
  <c r="L89" i="1"/>
  <c r="AM87" i="1"/>
  <c r="L87" i="1"/>
  <c r="L85" i="1"/>
  <c r="L84" i="1"/>
  <c r="BK283" i="4"/>
  <c r="J282" i="4"/>
  <c r="J281" i="4"/>
  <c r="J280" i="4"/>
  <c r="BK278" i="4"/>
  <c r="J272" i="4"/>
  <c r="J270" i="4"/>
  <c r="J266" i="4"/>
  <c r="BK263" i="4"/>
  <c r="J262" i="4"/>
  <c r="BK261" i="4"/>
  <c r="BK260" i="4"/>
  <c r="J257" i="4"/>
  <c r="BK255" i="4"/>
  <c r="BK254" i="4"/>
  <c r="BK253" i="4"/>
  <c r="BK252" i="4"/>
  <c r="J250" i="4"/>
  <c r="J245" i="4"/>
  <c r="J242" i="4"/>
  <c r="BK239" i="4"/>
  <c r="J235" i="4"/>
  <c r="BK230" i="4"/>
  <c r="J227" i="4"/>
  <c r="BK218" i="4"/>
  <c r="BK217" i="4"/>
  <c r="BK216" i="4"/>
  <c r="BK214" i="4"/>
  <c r="J213" i="4"/>
  <c r="J208" i="4"/>
  <c r="BK206" i="4"/>
  <c r="BK205" i="4"/>
  <c r="J203" i="4"/>
  <c r="BK202" i="4"/>
  <c r="BK200" i="4"/>
  <c r="J199" i="4"/>
  <c r="J198" i="4"/>
  <c r="J197" i="4"/>
  <c r="J194" i="4"/>
  <c r="J192" i="4"/>
  <c r="BK181" i="4"/>
  <c r="BK173" i="4"/>
  <c r="BK172" i="4"/>
  <c r="BK171" i="4"/>
  <c r="J170" i="4"/>
  <c r="BK167" i="4"/>
  <c r="BK166" i="4"/>
  <c r="BK165" i="4"/>
  <c r="BK163" i="4"/>
  <c r="BK161" i="4"/>
  <c r="BK160" i="4"/>
  <c r="BK159" i="4"/>
  <c r="BK158" i="4"/>
  <c r="BK156" i="4"/>
  <c r="BK149" i="4"/>
  <c r="J146" i="4"/>
  <c r="J143" i="4"/>
  <c r="BK142" i="4"/>
  <c r="J140" i="4"/>
  <c r="BK139" i="4"/>
  <c r="J138" i="4"/>
  <c r="BK137" i="4"/>
  <c r="J135" i="4"/>
  <c r="BK135" i="3"/>
  <c r="J134" i="3"/>
  <c r="BK132" i="3"/>
  <c r="BK130" i="3"/>
  <c r="BK128" i="3"/>
  <c r="J122" i="3"/>
  <c r="BK304" i="2"/>
  <c r="J300" i="2"/>
  <c r="BK290" i="2"/>
  <c r="J284" i="2"/>
  <c r="J282" i="2"/>
  <c r="BK278" i="2"/>
  <c r="J276" i="2"/>
  <c r="BK273" i="2"/>
  <c r="J271" i="2"/>
  <c r="BK258" i="2"/>
  <c r="J257" i="2"/>
  <c r="J255" i="2"/>
  <c r="J253" i="2"/>
  <c r="BK252" i="2"/>
  <c r="J248" i="2"/>
  <c r="BK247" i="2"/>
  <c r="J246" i="2"/>
  <c r="J242" i="2"/>
  <c r="BK241" i="2"/>
  <c r="BK240" i="2"/>
  <c r="BK239" i="2"/>
  <c r="BK238" i="2"/>
  <c r="J237" i="2"/>
  <c r="J235" i="2"/>
  <c r="BK228" i="2"/>
  <c r="BK227" i="2"/>
  <c r="BK224" i="2"/>
  <c r="BK223" i="2"/>
  <c r="J222" i="2"/>
  <c r="BK221" i="2"/>
  <c r="BK220" i="2"/>
  <c r="J219" i="2"/>
  <c r="BK218" i="2"/>
  <c r="J217" i="2"/>
  <c r="BK199" i="2"/>
  <c r="BK197" i="2"/>
  <c r="J195" i="2"/>
  <c r="J183" i="2"/>
  <c r="J173" i="2"/>
  <c r="J162" i="2"/>
  <c r="BK161" i="2"/>
  <c r="J160" i="2"/>
  <c r="BK153" i="2"/>
  <c r="J148" i="2"/>
  <c r="J138" i="2"/>
  <c r="BK136" i="2"/>
  <c r="J134" i="2"/>
  <c r="BK285" i="4"/>
  <c r="J284" i="4"/>
  <c r="J283" i="4"/>
  <c r="BK279" i="4"/>
  <c r="BK277" i="4"/>
  <c r="BK276" i="4"/>
  <c r="J275" i="4"/>
  <c r="BK274" i="4"/>
  <c r="BK273" i="4"/>
  <c r="BK272" i="4"/>
  <c r="BK270" i="4"/>
  <c r="BK269" i="4"/>
  <c r="J265" i="4"/>
  <c r="BK259" i="4"/>
  <c r="BK258" i="4"/>
  <c r="BK256" i="4"/>
  <c r="J255" i="4"/>
  <c r="J254" i="4"/>
  <c r="BK248" i="4"/>
  <c r="J246" i="4"/>
  <c r="BK245" i="4"/>
  <c r="J244" i="4"/>
  <c r="J243" i="4"/>
  <c r="J241" i="4"/>
  <c r="BK237" i="4"/>
  <c r="BK234" i="4"/>
  <c r="BK231" i="4"/>
  <c r="J230" i="4"/>
  <c r="BK224" i="4"/>
  <c r="J220" i="4"/>
  <c r="J219" i="4"/>
  <c r="J216" i="4"/>
  <c r="J214" i="4"/>
  <c r="J211" i="4"/>
  <c r="BK210" i="4"/>
  <c r="BK207" i="4"/>
  <c r="J206" i="4"/>
  <c r="J204" i="4"/>
  <c r="BK203" i="4"/>
  <c r="BK199" i="4"/>
  <c r="BK198" i="4"/>
  <c r="BK197" i="4"/>
  <c r="J196" i="4"/>
  <c r="BK190" i="4"/>
  <c r="BK189" i="4"/>
  <c r="J188" i="4"/>
  <c r="J187" i="4"/>
  <c r="BK186" i="4"/>
  <c r="BK184" i="4"/>
  <c r="BK183" i="4"/>
  <c r="BK182" i="4"/>
  <c r="J178" i="4"/>
  <c r="J176" i="4"/>
  <c r="BK175" i="4"/>
  <c r="J174" i="4"/>
  <c r="BK170" i="4"/>
  <c r="J169" i="4"/>
  <c r="BK168" i="4"/>
  <c r="J166" i="4"/>
  <c r="J165" i="4"/>
  <c r="J163" i="4"/>
  <c r="BK162" i="4"/>
  <c r="J158" i="4"/>
  <c r="J156" i="4"/>
  <c r="BK155" i="4"/>
  <c r="J154" i="4"/>
  <c r="BK153" i="4"/>
  <c r="BK151" i="4"/>
  <c r="BK146" i="4"/>
  <c r="J145" i="4"/>
  <c r="J144" i="4"/>
  <c r="BK143" i="4"/>
  <c r="BK134" i="4"/>
  <c r="BK133" i="4"/>
  <c r="J135" i="3"/>
  <c r="BK134" i="3"/>
  <c r="J133" i="3"/>
  <c r="J130" i="3"/>
  <c r="BK129" i="3"/>
  <c r="J127" i="3"/>
  <c r="J304" i="2"/>
  <c r="BK297" i="2"/>
  <c r="J295" i="2"/>
  <c r="J293" i="2"/>
  <c r="BK287" i="2"/>
  <c r="BK280" i="2"/>
  <c r="J279" i="2"/>
  <c r="J277" i="2"/>
  <c r="BK275" i="2"/>
  <c r="J273" i="2"/>
  <c r="BK271" i="2"/>
  <c r="BK254" i="2"/>
  <c r="J250" i="2"/>
  <c r="J249" i="2"/>
  <c r="BK248" i="2"/>
  <c r="BK244" i="2"/>
  <c r="BK243" i="2"/>
  <c r="BK236" i="2"/>
  <c r="BK231" i="2"/>
  <c r="J230" i="2"/>
  <c r="J229" i="2"/>
  <c r="J228" i="2"/>
  <c r="J223" i="2"/>
  <c r="BK222" i="2"/>
  <c r="BK219" i="2"/>
  <c r="J218" i="2"/>
  <c r="J215" i="2"/>
  <c r="J207" i="2"/>
  <c r="J205" i="2"/>
  <c r="J203" i="2"/>
  <c r="J202" i="2"/>
  <c r="J201" i="2"/>
  <c r="BK195" i="2"/>
  <c r="BK194" i="2"/>
  <c r="J193" i="2"/>
  <c r="BK191" i="2"/>
  <c r="BK190" i="2"/>
  <c r="J177" i="2"/>
  <c r="BK175" i="2"/>
  <c r="BK173" i="2"/>
  <c r="BK171" i="2"/>
  <c r="BK168" i="2"/>
  <c r="BK162" i="2"/>
  <c r="J161" i="2"/>
  <c r="J159" i="2"/>
  <c r="BK157" i="2"/>
  <c r="BK154" i="2"/>
  <c r="J153" i="2"/>
  <c r="J150" i="2"/>
  <c r="J146" i="2"/>
  <c r="J144" i="2"/>
  <c r="BK141" i="2"/>
  <c r="J139" i="2"/>
  <c r="BK134" i="2"/>
  <c r="AS94" i="1"/>
  <c r="BK286" i="4"/>
  <c r="J286" i="4"/>
  <c r="J285" i="4"/>
  <c r="BK284" i="4"/>
  <c r="BK282" i="4"/>
  <c r="BK281" i="4"/>
  <c r="BK280" i="4"/>
  <c r="J279" i="4"/>
  <c r="J278" i="4"/>
  <c r="BK275" i="4"/>
  <c r="J274" i="4"/>
  <c r="J269" i="4"/>
  <c r="J267" i="4"/>
  <c r="BK265" i="4"/>
  <c r="J264" i="4"/>
  <c r="BK262" i="4"/>
  <c r="J260" i="4"/>
  <c r="J259" i="4"/>
  <c r="J258" i="4"/>
  <c r="J253" i="4"/>
  <c r="BK251" i="4"/>
  <c r="BK250" i="4"/>
  <c r="J249" i="4"/>
  <c r="J248" i="4"/>
  <c r="BK246" i="4"/>
  <c r="BK240" i="4"/>
  <c r="BK238" i="4"/>
  <c r="J237" i="4"/>
  <c r="J236" i="4"/>
  <c r="BK235" i="4"/>
  <c r="J234" i="4"/>
  <c r="J233" i="4"/>
  <c r="J231" i="4"/>
  <c r="J228" i="4"/>
  <c r="J226" i="4"/>
  <c r="BK225" i="4"/>
  <c r="J222" i="4"/>
  <c r="J221" i="4"/>
  <c r="J217" i="4"/>
  <c r="J212" i="4"/>
  <c r="BK211" i="4"/>
  <c r="BK208" i="4"/>
  <c r="J207" i="4"/>
  <c r="J205" i="4"/>
  <c r="BK204" i="4"/>
  <c r="J202" i="4"/>
  <c r="J200" i="4"/>
  <c r="BK194" i="4"/>
  <c r="BK193" i="4"/>
  <c r="BK192" i="4"/>
  <c r="BK191" i="4"/>
  <c r="BK188" i="4"/>
  <c r="BK187" i="4"/>
  <c r="J186" i="4"/>
  <c r="J184" i="4"/>
  <c r="J181" i="4"/>
  <c r="BK178" i="4"/>
  <c r="J175" i="4"/>
  <c r="BK174" i="4"/>
  <c r="J173" i="4"/>
  <c r="J172" i="4"/>
  <c r="J171" i="4"/>
  <c r="J168" i="4"/>
  <c r="J167" i="4"/>
  <c r="BK164" i="4"/>
  <c r="J162" i="4"/>
  <c r="J161" i="4"/>
  <c r="J160" i="4"/>
  <c r="BK157" i="4"/>
  <c r="J155" i="4"/>
  <c r="J152" i="4"/>
  <c r="J151" i="4"/>
  <c r="J150" i="4"/>
  <c r="J148" i="4"/>
  <c r="BK144" i="4"/>
  <c r="J142" i="4"/>
  <c r="J141" i="4"/>
  <c r="BK140" i="4"/>
  <c r="BK138" i="4"/>
  <c r="J137" i="4"/>
  <c r="J136" i="4"/>
  <c r="BK135" i="4"/>
  <c r="J133" i="4"/>
  <c r="BK136" i="3"/>
  <c r="BK133" i="3"/>
  <c r="J132" i="3"/>
  <c r="J129" i="3"/>
  <c r="J126" i="3"/>
  <c r="BK124" i="3"/>
  <c r="BK123" i="3"/>
  <c r="BK121" i="3"/>
  <c r="J302" i="2"/>
  <c r="BK300" i="2"/>
  <c r="BK284" i="2"/>
  <c r="BK282" i="2"/>
  <c r="J280" i="2"/>
  <c r="BK279" i="2"/>
  <c r="J278" i="2"/>
  <c r="BK277" i="2"/>
  <c r="BK276" i="2"/>
  <c r="J275" i="2"/>
  <c r="BK265" i="2"/>
  <c r="J260" i="2"/>
  <c r="J258" i="2"/>
  <c r="BK257" i="2"/>
  <c r="J256" i="2"/>
  <c r="J254" i="2"/>
  <c r="BK253" i="2"/>
  <c r="BK246" i="2"/>
  <c r="J245" i="2"/>
  <c r="J244" i="2"/>
  <c r="BK242" i="2"/>
  <c r="J241" i="2"/>
  <c r="J240" i="2"/>
  <c r="BK235" i="2"/>
  <c r="J234" i="2"/>
  <c r="J233" i="2"/>
  <c r="BK232" i="2"/>
  <c r="BK226" i="2"/>
  <c r="BK225" i="2"/>
  <c r="J221" i="2"/>
  <c r="BK217" i="2"/>
  <c r="BK215" i="2"/>
  <c r="J214" i="2"/>
  <c r="J211" i="2"/>
  <c r="BK209" i="2"/>
  <c r="BK207" i="2"/>
  <c r="BK201" i="2"/>
  <c r="J200" i="2"/>
  <c r="BK196" i="2"/>
  <c r="J192" i="2"/>
  <c r="BK186" i="2"/>
  <c r="BK180" i="2"/>
  <c r="BK177" i="2"/>
  <c r="J175" i="2"/>
  <c r="BK166" i="2"/>
  <c r="BK165" i="2"/>
  <c r="BK164" i="2"/>
  <c r="BK163" i="2"/>
  <c r="J154" i="2"/>
  <c r="BK150" i="2"/>
  <c r="J149" i="2"/>
  <c r="BK144" i="2"/>
  <c r="J141" i="2"/>
  <c r="BK138" i="2"/>
  <c r="J137" i="2"/>
  <c r="J277" i="4"/>
  <c r="J276" i="4"/>
  <c r="J273" i="4"/>
  <c r="BK267" i="4"/>
  <c r="BK266" i="4"/>
  <c r="BK264" i="4"/>
  <c r="J263" i="4"/>
  <c r="J261" i="4"/>
  <c r="BK257" i="4"/>
  <c r="J256" i="4"/>
  <c r="J252" i="4"/>
  <c r="J251" i="4"/>
  <c r="BK249" i="4"/>
  <c r="BK244" i="4"/>
  <c r="BK243" i="4"/>
  <c r="BK242" i="4"/>
  <c r="BK241" i="4"/>
  <c r="J240" i="4"/>
  <c r="J239" i="4"/>
  <c r="J238" i="4"/>
  <c r="BK236" i="4"/>
  <c r="BK233" i="4"/>
  <c r="BK228" i="4"/>
  <c r="BK227" i="4"/>
  <c r="BK226" i="4"/>
  <c r="J225" i="4"/>
  <c r="J224" i="4"/>
  <c r="BK222" i="4"/>
  <c r="BK221" i="4"/>
  <c r="BK220" i="4"/>
  <c r="BK219" i="4"/>
  <c r="J218" i="4"/>
  <c r="BK213" i="4"/>
  <c r="BK212" i="4"/>
  <c r="J210" i="4"/>
  <c r="BK196" i="4"/>
  <c r="J193" i="4"/>
  <c r="J191" i="4"/>
  <c r="J190" i="4"/>
  <c r="J189" i="4"/>
  <c r="J183" i="4"/>
  <c r="J182" i="4"/>
  <c r="BK176" i="4"/>
  <c r="BK169" i="4"/>
  <c r="J164" i="4"/>
  <c r="J159" i="4"/>
  <c r="J157" i="4"/>
  <c r="BK154" i="4"/>
  <c r="J153" i="4"/>
  <c r="BK152" i="4"/>
  <c r="BK150" i="4"/>
  <c r="J149" i="4"/>
  <c r="BK148" i="4"/>
  <c r="BK145" i="4"/>
  <c r="BK141" i="4"/>
  <c r="J139" i="4"/>
  <c r="BK136" i="4"/>
  <c r="J134" i="4"/>
  <c r="J136" i="3"/>
  <c r="J128" i="3"/>
  <c r="BK127" i="3"/>
  <c r="BK126" i="3"/>
  <c r="J124" i="3"/>
  <c r="J123" i="3"/>
  <c r="BK122" i="3"/>
  <c r="J121" i="3"/>
  <c r="BK308" i="2"/>
  <c r="J308" i="2"/>
  <c r="BK306" i="2"/>
  <c r="J306" i="2"/>
  <c r="BK302" i="2"/>
  <c r="J297" i="2"/>
  <c r="BK295" i="2"/>
  <c r="BK293" i="2"/>
  <c r="J290" i="2"/>
  <c r="J287" i="2"/>
  <c r="J265" i="2"/>
  <c r="BK260" i="2"/>
  <c r="BK256" i="2"/>
  <c r="BK255" i="2"/>
  <c r="J252" i="2"/>
  <c r="BK250" i="2"/>
  <c r="BK249" i="2"/>
  <c r="J247" i="2"/>
  <c r="BK245" i="2"/>
  <c r="J243" i="2"/>
  <c r="J239" i="2"/>
  <c r="J238" i="2"/>
  <c r="BK237" i="2"/>
  <c r="J236" i="2"/>
  <c r="BK234" i="2"/>
  <c r="BK233" i="2"/>
  <c r="J232" i="2"/>
  <c r="J231" i="2"/>
  <c r="BK230" i="2"/>
  <c r="BK229" i="2"/>
  <c r="J227" i="2"/>
  <c r="J226" i="2"/>
  <c r="J225" i="2"/>
  <c r="J224" i="2"/>
  <c r="J220" i="2"/>
  <c r="BK214" i="2"/>
  <c r="BK211" i="2"/>
  <c r="J209" i="2"/>
  <c r="BK205" i="2"/>
  <c r="BK203" i="2"/>
  <c r="BK202" i="2"/>
  <c r="BK200" i="2"/>
  <c r="J199" i="2"/>
  <c r="J197" i="2"/>
  <c r="J196" i="2"/>
  <c r="J194" i="2"/>
  <c r="BK193" i="2"/>
  <c r="BK192" i="2"/>
  <c r="J191" i="2"/>
  <c r="J190" i="2"/>
  <c r="J186" i="2"/>
  <c r="BK183" i="2"/>
  <c r="J180" i="2"/>
  <c r="J171" i="2"/>
  <c r="J168" i="2"/>
  <c r="J166" i="2"/>
  <c r="J165" i="2"/>
  <c r="J164" i="2"/>
  <c r="J163" i="2"/>
  <c r="BK160" i="2"/>
  <c r="BK159" i="2"/>
  <c r="J157" i="2"/>
  <c r="BK149" i="2"/>
  <c r="BK148" i="2"/>
  <c r="BK146" i="2"/>
  <c r="BK139" i="2"/>
  <c r="BK137" i="2"/>
  <c r="J136" i="2"/>
  <c r="BK167" i="2" l="1"/>
  <c r="J167" i="2"/>
  <c r="J103" i="2" s="1"/>
  <c r="BK189" i="2"/>
  <c r="J189" i="2" s="1"/>
  <c r="J104" i="2" s="1"/>
  <c r="R189" i="2"/>
  <c r="BK204" i="2"/>
  <c r="J204" i="2" s="1"/>
  <c r="J105" i="2" s="1"/>
  <c r="R204" i="2"/>
  <c r="P213" i="2"/>
  <c r="BK251" i="2"/>
  <c r="J251" i="2"/>
  <c r="J107" i="2" s="1"/>
  <c r="T251" i="2"/>
  <c r="R270" i="2"/>
  <c r="R281" i="2"/>
  <c r="P299" i="2"/>
  <c r="P120" i="3"/>
  <c r="P119" i="3" s="1"/>
  <c r="P118" i="3" s="1"/>
  <c r="AU96" i="1" s="1"/>
  <c r="P133" i="2"/>
  <c r="T133" i="2"/>
  <c r="P143" i="2"/>
  <c r="T143" i="2"/>
  <c r="P152" i="2"/>
  <c r="R152" i="2"/>
  <c r="BK156" i="2"/>
  <c r="J156" i="2" s="1"/>
  <c r="J102" i="2" s="1"/>
  <c r="R156" i="2"/>
  <c r="P167" i="2"/>
  <c r="P189" i="2"/>
  <c r="BK213" i="2"/>
  <c r="J213" i="2" s="1"/>
  <c r="J106" i="2" s="1"/>
  <c r="R213" i="2"/>
  <c r="P251" i="2"/>
  <c r="BK259" i="2"/>
  <c r="J259" i="2"/>
  <c r="J108" i="2" s="1"/>
  <c r="T259" i="2"/>
  <c r="P270" i="2"/>
  <c r="P281" i="2"/>
  <c r="T299" i="2"/>
  <c r="T120" i="3"/>
  <c r="T119" i="3" s="1"/>
  <c r="T118" i="3" s="1"/>
  <c r="P147" i="4"/>
  <c r="R133" i="2"/>
  <c r="BK143" i="2"/>
  <c r="J143" i="2"/>
  <c r="J99" i="2" s="1"/>
  <c r="R143" i="2"/>
  <c r="BK152" i="2"/>
  <c r="J152" i="2"/>
  <c r="J100" i="2" s="1"/>
  <c r="T152" i="2"/>
  <c r="P156" i="2"/>
  <c r="T156" i="2"/>
  <c r="T167" i="2"/>
  <c r="T189" i="2"/>
  <c r="P204" i="2"/>
  <c r="T204" i="2"/>
  <c r="T213" i="2"/>
  <c r="R251" i="2"/>
  <c r="R259" i="2"/>
  <c r="T270" i="2"/>
  <c r="T281" i="2"/>
  <c r="BK299" i="2"/>
  <c r="J299" i="2" s="1"/>
  <c r="J111" i="2" s="1"/>
  <c r="BK120" i="3"/>
  <c r="J120" i="3" s="1"/>
  <c r="J98" i="3" s="1"/>
  <c r="T215" i="4"/>
  <c r="BK133" i="2"/>
  <c r="BK132" i="2" s="1"/>
  <c r="J132" i="2" s="1"/>
  <c r="J97" i="2" s="1"/>
  <c r="R167" i="2"/>
  <c r="P259" i="2"/>
  <c r="BK270" i="2"/>
  <c r="J270" i="2"/>
  <c r="J109" i="2" s="1"/>
  <c r="BK281" i="2"/>
  <c r="J281" i="2" s="1"/>
  <c r="J110" i="2" s="1"/>
  <c r="R299" i="2"/>
  <c r="R120" i="3"/>
  <c r="R119" i="3" s="1"/>
  <c r="R118" i="3" s="1"/>
  <c r="BK132" i="4"/>
  <c r="J132" i="4" s="1"/>
  <c r="J97" i="4" s="1"/>
  <c r="P132" i="4"/>
  <c r="R132" i="4"/>
  <c r="T132" i="4"/>
  <c r="BK147" i="4"/>
  <c r="J147" i="4"/>
  <c r="J98" i="4" s="1"/>
  <c r="R147" i="4"/>
  <c r="T147" i="4"/>
  <c r="BK180" i="4"/>
  <c r="J180" i="4" s="1"/>
  <c r="J100" i="4" s="1"/>
  <c r="P180" i="4"/>
  <c r="R180" i="4"/>
  <c r="T180" i="4"/>
  <c r="BK185" i="4"/>
  <c r="J185" i="4" s="1"/>
  <c r="J101" i="4" s="1"/>
  <c r="P185" i="4"/>
  <c r="R185" i="4"/>
  <c r="T185" i="4"/>
  <c r="BK195" i="4"/>
  <c r="J195" i="4" s="1"/>
  <c r="J102" i="4" s="1"/>
  <c r="P195" i="4"/>
  <c r="R195" i="4"/>
  <c r="T195" i="4"/>
  <c r="BK201" i="4"/>
  <c r="J201" i="4" s="1"/>
  <c r="J103" i="4" s="1"/>
  <c r="P201" i="4"/>
  <c r="R201" i="4"/>
  <c r="T201" i="4"/>
  <c r="BK209" i="4"/>
  <c r="J209" i="4" s="1"/>
  <c r="J104" i="4" s="1"/>
  <c r="P209" i="4"/>
  <c r="R209" i="4"/>
  <c r="T209" i="4"/>
  <c r="BK215" i="4"/>
  <c r="J215" i="4" s="1"/>
  <c r="J105" i="4" s="1"/>
  <c r="P215" i="4"/>
  <c r="R215" i="4"/>
  <c r="BK223" i="4"/>
  <c r="J223" i="4"/>
  <c r="J106" i="4" s="1"/>
  <c r="P223" i="4"/>
  <c r="R223" i="4"/>
  <c r="T223" i="4"/>
  <c r="BK229" i="4"/>
  <c r="J229" i="4"/>
  <c r="J107" i="4" s="1"/>
  <c r="P229" i="4"/>
  <c r="R229" i="4"/>
  <c r="T229" i="4"/>
  <c r="BK232" i="4"/>
  <c r="J232" i="4"/>
  <c r="J108" i="4" s="1"/>
  <c r="P232" i="4"/>
  <c r="R232" i="4"/>
  <c r="T232" i="4"/>
  <c r="BK247" i="4"/>
  <c r="J247" i="4"/>
  <c r="J109" i="4" s="1"/>
  <c r="P247" i="4"/>
  <c r="R247" i="4"/>
  <c r="T247" i="4"/>
  <c r="BK268" i="4"/>
  <c r="J268" i="4"/>
  <c r="J110" i="4" s="1"/>
  <c r="P268" i="4"/>
  <c r="R268" i="4"/>
  <c r="T268" i="4"/>
  <c r="BK271" i="4"/>
  <c r="J271" i="4"/>
  <c r="J111" i="4" s="1"/>
  <c r="P271" i="4"/>
  <c r="R271" i="4"/>
  <c r="T271" i="4"/>
  <c r="J89" i="2"/>
  <c r="F92" i="2"/>
  <c r="BE138" i="2"/>
  <c r="BE141" i="2"/>
  <c r="BE150" i="2"/>
  <c r="BE153" i="2"/>
  <c r="BE154" i="2"/>
  <c r="BE161" i="2"/>
  <c r="BE171" i="2"/>
  <c r="BE175" i="2"/>
  <c r="BE195" i="2"/>
  <c r="BE207" i="2"/>
  <c r="BE215" i="2"/>
  <c r="BE217" i="2"/>
  <c r="BE221" i="2"/>
  <c r="BE235" i="2"/>
  <c r="BE240" i="2"/>
  <c r="BE243" i="2"/>
  <c r="BE246" i="2"/>
  <c r="BE253" i="2"/>
  <c r="BE273" i="2"/>
  <c r="BE275" i="2"/>
  <c r="BE278" i="2"/>
  <c r="BE280" i="2"/>
  <c r="BE284" i="2"/>
  <c r="BE304" i="2"/>
  <c r="BE306" i="2"/>
  <c r="BE308" i="2"/>
  <c r="J92" i="3"/>
  <c r="J112" i="3"/>
  <c r="BE130" i="3"/>
  <c r="BE132" i="3"/>
  <c r="E121" i="4"/>
  <c r="F128" i="4"/>
  <c r="BE135" i="4"/>
  <c r="BE137" i="4"/>
  <c r="BE142" i="4"/>
  <c r="BE146" i="4"/>
  <c r="BE155" i="4"/>
  <c r="BE160" i="4"/>
  <c r="BE162" i="4"/>
  <c r="BE167" i="4"/>
  <c r="BE170" i="4"/>
  <c r="BE172" i="4"/>
  <c r="BE173" i="4"/>
  <c r="BE178" i="4"/>
  <c r="BE187" i="4"/>
  <c r="BE192" i="4"/>
  <c r="BE197" i="4"/>
  <c r="BE199" i="4"/>
  <c r="BE204" i="4"/>
  <c r="BE206" i="4"/>
  <c r="BE207" i="4"/>
  <c r="BE208" i="4"/>
  <c r="BE210" i="4"/>
  <c r="BE214" i="4"/>
  <c r="BE228" i="4"/>
  <c r="BE230" i="4"/>
  <c r="BE231" i="4"/>
  <c r="BE234" i="4"/>
  <c r="BE245" i="4"/>
  <c r="BE254" i="4"/>
  <c r="BE258" i="4"/>
  <c r="BE261" i="4"/>
  <c r="BE270" i="4"/>
  <c r="BE272" i="4"/>
  <c r="BE274" i="4"/>
  <c r="BE275" i="4"/>
  <c r="E121" i="2"/>
  <c r="BE134" i="2"/>
  <c r="BE146" i="2"/>
  <c r="BE157" i="2"/>
  <c r="BE160" i="2"/>
  <c r="BE168" i="2"/>
  <c r="BE173" i="2"/>
  <c r="BE186" i="2"/>
  <c r="BE190" i="2"/>
  <c r="BE193" i="2"/>
  <c r="BE194" i="2"/>
  <c r="BE197" i="2"/>
  <c r="BE202" i="2"/>
  <c r="BE218" i="2"/>
  <c r="BE219" i="2"/>
  <c r="BE220" i="2"/>
  <c r="BE222" i="2"/>
  <c r="BE224" i="2"/>
  <c r="BE227" i="2"/>
  <c r="BE228" i="2"/>
  <c r="BE236" i="2"/>
  <c r="BE238" i="2"/>
  <c r="BE247" i="2"/>
  <c r="BE248" i="2"/>
  <c r="BE249" i="2"/>
  <c r="BE250" i="2"/>
  <c r="BE271" i="2"/>
  <c r="BE287" i="2"/>
  <c r="BE295" i="2"/>
  <c r="BE297" i="2"/>
  <c r="F92" i="3"/>
  <c r="BE127" i="3"/>
  <c r="BE128" i="3"/>
  <c r="BE129" i="3"/>
  <c r="BE134" i="3"/>
  <c r="J92" i="4"/>
  <c r="BE134" i="4"/>
  <c r="BE138" i="4"/>
  <c r="BE139" i="4"/>
  <c r="BE144" i="4"/>
  <c r="BE149" i="4"/>
  <c r="BE154" i="4"/>
  <c r="BE156" i="4"/>
  <c r="BE158" i="4"/>
  <c r="BE161" i="4"/>
  <c r="BE165" i="4"/>
  <c r="BE166" i="4"/>
  <c r="BE175" i="4"/>
  <c r="BE181" i="4"/>
  <c r="BE182" i="4"/>
  <c r="BE196" i="4"/>
  <c r="BE198" i="4"/>
  <c r="BE202" i="4"/>
  <c r="BE203" i="4"/>
  <c r="BE205" i="4"/>
  <c r="BE213" i="4"/>
  <c r="BE218" i="4"/>
  <c r="BE219" i="4"/>
  <c r="BE239" i="4"/>
  <c r="BE241" i="4"/>
  <c r="BE242" i="4"/>
  <c r="BE244" i="4"/>
  <c r="BE249" i="4"/>
  <c r="BE251" i="4"/>
  <c r="BE255" i="4"/>
  <c r="BE256" i="4"/>
  <c r="BE257" i="4"/>
  <c r="BE259" i="4"/>
  <c r="BE260" i="4"/>
  <c r="BE269" i="4"/>
  <c r="BE273" i="4"/>
  <c r="BE276" i="4"/>
  <c r="BE277" i="4"/>
  <c r="BE279" i="4"/>
  <c r="BE281" i="4"/>
  <c r="BE283" i="4"/>
  <c r="BE285" i="4"/>
  <c r="BE286" i="4"/>
  <c r="J128" i="2"/>
  <c r="BE136" i="2"/>
  <c r="BE159" i="2"/>
  <c r="BE163" i="2"/>
  <c r="BE164" i="2"/>
  <c r="BE166" i="2"/>
  <c r="BE180" i="2"/>
  <c r="BE183" i="2"/>
  <c r="BE196" i="2"/>
  <c r="BE199" i="2"/>
  <c r="BE214" i="2"/>
  <c r="BE223" i="2"/>
  <c r="BE225" i="2"/>
  <c r="BE226" i="2"/>
  <c r="BE232" i="2"/>
  <c r="BE234" i="2"/>
  <c r="BE237" i="2"/>
  <c r="BE239" i="2"/>
  <c r="BE241" i="2"/>
  <c r="BE245" i="2"/>
  <c r="BE252" i="2"/>
  <c r="BE256" i="2"/>
  <c r="BE257" i="2"/>
  <c r="BE258" i="2"/>
  <c r="BE265" i="2"/>
  <c r="BE276" i="2"/>
  <c r="BE277" i="2"/>
  <c r="BE282" i="2"/>
  <c r="BE290" i="2"/>
  <c r="BE300" i="2"/>
  <c r="BE121" i="3"/>
  <c r="BE122" i="3"/>
  <c r="BE124" i="3"/>
  <c r="BE135" i="3"/>
  <c r="J125" i="4"/>
  <c r="BE136" i="4"/>
  <c r="BE140" i="4"/>
  <c r="BE148" i="4"/>
  <c r="BE152" i="4"/>
  <c r="BE159" i="4"/>
  <c r="BE163" i="4"/>
  <c r="BE169" i="4"/>
  <c r="BE171" i="4"/>
  <c r="BE191" i="4"/>
  <c r="BE193" i="4"/>
  <c r="BE194" i="4"/>
  <c r="BE200" i="4"/>
  <c r="BE212" i="4"/>
  <c r="BE216" i="4"/>
  <c r="BE217" i="4"/>
  <c r="BE221" i="4"/>
  <c r="BE225" i="4"/>
  <c r="BE227" i="4"/>
  <c r="BE235" i="4"/>
  <c r="BE238" i="4"/>
  <c r="BE252" i="4"/>
  <c r="BE253" i="4"/>
  <c r="BE262" i="4"/>
  <c r="BE263" i="4"/>
  <c r="BE265" i="4"/>
  <c r="BE266" i="4"/>
  <c r="BE278" i="4"/>
  <c r="BE282" i="4"/>
  <c r="BE137" i="2"/>
  <c r="BE139" i="2"/>
  <c r="BE144" i="2"/>
  <c r="BE148" i="2"/>
  <c r="BE149" i="2"/>
  <c r="BE162" i="2"/>
  <c r="BE165" i="2"/>
  <c r="BE177" i="2"/>
  <c r="BE191" i="2"/>
  <c r="BE192" i="2"/>
  <c r="BE200" i="2"/>
  <c r="BE201" i="2"/>
  <c r="BE203" i="2"/>
  <c r="BE205" i="2"/>
  <c r="BE209" i="2"/>
  <c r="BE211" i="2"/>
  <c r="BE229" i="2"/>
  <c r="BE230" i="2"/>
  <c r="BE231" i="2"/>
  <c r="BE233" i="2"/>
  <c r="BE242" i="2"/>
  <c r="BE244" i="2"/>
  <c r="BE254" i="2"/>
  <c r="BE255" i="2"/>
  <c r="BE260" i="2"/>
  <c r="BE279" i="2"/>
  <c r="BE293" i="2"/>
  <c r="BE302" i="2"/>
  <c r="E85" i="3"/>
  <c r="BE123" i="3"/>
  <c r="BE126" i="3"/>
  <c r="BE133" i="3"/>
  <c r="BE136" i="3"/>
  <c r="BE133" i="4"/>
  <c r="BE141" i="4"/>
  <c r="BE143" i="4"/>
  <c r="BE145" i="4"/>
  <c r="BE150" i="4"/>
  <c r="BE151" i="4"/>
  <c r="BE153" i="4"/>
  <c r="BE157" i="4"/>
  <c r="BE164" i="4"/>
  <c r="BE168" i="4"/>
  <c r="BE174" i="4"/>
  <c r="BE176" i="4"/>
  <c r="BE183" i="4"/>
  <c r="BE184" i="4"/>
  <c r="BE186" i="4"/>
  <c r="BE188" i="4"/>
  <c r="BE189" i="4"/>
  <c r="BE190" i="4"/>
  <c r="BE211" i="4"/>
  <c r="BE220" i="4"/>
  <c r="BE222" i="4"/>
  <c r="BE224" i="4"/>
  <c r="BE226" i="4"/>
  <c r="BE233" i="4"/>
  <c r="BE236" i="4"/>
  <c r="BE237" i="4"/>
  <c r="BE240" i="4"/>
  <c r="BE243" i="4"/>
  <c r="BE246" i="4"/>
  <c r="BE248" i="4"/>
  <c r="BE250" i="4"/>
  <c r="BE264" i="4"/>
  <c r="BE267" i="4"/>
  <c r="BE280" i="4"/>
  <c r="BE284" i="4"/>
  <c r="BK177" i="4"/>
  <c r="J177" i="4" s="1"/>
  <c r="J99" i="4" s="1"/>
  <c r="J34" i="2"/>
  <c r="AW95" i="1"/>
  <c r="F36" i="4"/>
  <c r="BC97" i="1" s="1"/>
  <c r="F34" i="3"/>
  <c r="BA96" i="1"/>
  <c r="F36" i="3"/>
  <c r="BC96" i="1" s="1"/>
  <c r="F37" i="4"/>
  <c r="BD97" i="1"/>
  <c r="F35" i="3"/>
  <c r="BB96" i="1" s="1"/>
  <c r="F35" i="4"/>
  <c r="BB97" i="1"/>
  <c r="F36" i="2"/>
  <c r="BC95" i="1" s="1"/>
  <c r="F37" i="2"/>
  <c r="BD95" i="1"/>
  <c r="J34" i="4"/>
  <c r="AW97" i="1" s="1"/>
  <c r="F37" i="3"/>
  <c r="BD96" i="1"/>
  <c r="F34" i="2"/>
  <c r="BA95" i="1" s="1"/>
  <c r="J34" i="3"/>
  <c r="AW96" i="1"/>
  <c r="F35" i="2"/>
  <c r="BB95" i="1" s="1"/>
  <c r="F34" i="4"/>
  <c r="BA97" i="1"/>
  <c r="R131" i="4" l="1"/>
  <c r="R155" i="2"/>
  <c r="T132" i="2"/>
  <c r="P132" i="2"/>
  <c r="T131" i="4"/>
  <c r="P131" i="4"/>
  <c r="AU97" i="1" s="1"/>
  <c r="T155" i="2"/>
  <c r="R132" i="2"/>
  <c r="R131" i="2"/>
  <c r="P155" i="2"/>
  <c r="J133" i="2"/>
  <c r="J98" i="2" s="1"/>
  <c r="BK119" i="3"/>
  <c r="BK118" i="3" s="1"/>
  <c r="J118" i="3" s="1"/>
  <c r="J96" i="3" s="1"/>
  <c r="BK155" i="2"/>
  <c r="J155" i="2" s="1"/>
  <c r="J101" i="2" s="1"/>
  <c r="BK131" i="4"/>
  <c r="J131" i="4"/>
  <c r="J30" i="4" s="1"/>
  <c r="AG97" i="1" s="1"/>
  <c r="BC94" i="1"/>
  <c r="W32" i="1"/>
  <c r="BA94" i="1"/>
  <c r="W30" i="1"/>
  <c r="F33" i="4"/>
  <c r="AZ97" i="1" s="1"/>
  <c r="BD94" i="1"/>
  <c r="W33" i="1"/>
  <c r="J33" i="3"/>
  <c r="AV96" i="1" s="1"/>
  <c r="AT96" i="1" s="1"/>
  <c r="BB94" i="1"/>
  <c r="AX94" i="1"/>
  <c r="F33" i="2"/>
  <c r="AZ95" i="1"/>
  <c r="J33" i="4"/>
  <c r="AV97" i="1" s="1"/>
  <c r="AT97" i="1" s="1"/>
  <c r="F33" i="3"/>
  <c r="AZ96" i="1" s="1"/>
  <c r="J33" i="2"/>
  <c r="AV95" i="1" s="1"/>
  <c r="AT95" i="1" s="1"/>
  <c r="P131" i="2" l="1"/>
  <c r="AU95" i="1" s="1"/>
  <c r="AU94" i="1" s="1"/>
  <c r="T131" i="2"/>
  <c r="J39" i="4"/>
  <c r="BK131" i="2"/>
  <c r="J131" i="2" s="1"/>
  <c r="J96" i="2" s="1"/>
  <c r="J119" i="3"/>
  <c r="J97" i="3" s="1"/>
  <c r="J96" i="4"/>
  <c r="AN97" i="1"/>
  <c r="AZ94" i="1"/>
  <c r="AV94" i="1" s="1"/>
  <c r="AK29" i="1" s="1"/>
  <c r="W31" i="1"/>
  <c r="AY94" i="1"/>
  <c r="J30" i="3"/>
  <c r="AG96" i="1"/>
  <c r="AN96" i="1"/>
  <c r="AW94" i="1"/>
  <c r="AK30" i="1" s="1"/>
  <c r="J39" i="3" l="1"/>
  <c r="J30" i="2"/>
  <c r="AG95" i="1"/>
  <c r="AN95" i="1"/>
  <c r="W29" i="1"/>
  <c r="AT94" i="1"/>
  <c r="J39" i="2" l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<sst xmlns="http://schemas.openxmlformats.org/spreadsheetml/2006/main" count="5082" uniqueCount="1140">
  <si>
    <t>Export Komplet</t>
  </si>
  <si>
    <t/>
  </si>
  <si>
    <t>2.0</t>
  </si>
  <si>
    <t>ZAMOK</t>
  </si>
  <si>
    <t>False</t>
  </si>
  <si>
    <t>{f2541110-53ae-44d7-af87-9586fbea5988}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</si>
  <si>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</si>
  <si>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</si>
  <si>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</si>
  <si>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</si>
  <si>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</si>
  <si>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</si>
  <si>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</si>
  <si>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</si>
  <si>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TISA-1332020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</si>
  <si>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</si>
  <si>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</si>
  <si>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Výměna zdroje vytápění Obecní úřad Tisá, Tisá 205, 403 36 Tisá</t>
  </si>
  <si>
    <t>KSO:</t>
  </si>
  <si>
    <t>CC-CZ:</t>
  </si>
  <si>
    <t>Místo:</t>
  </si>
  <si>
    <t xml:space="preserve">Obec Tisá, Tisá 205 403 36 Tisá </t>
  </si>
  <si>
    <t>Datum:</t>
  </si>
  <si>
    <t>6. 3. 2020</t>
  </si>
  <si>
    <t>Zadavatel:</t>
  </si>
  <si>
    <t>IČ:</t>
  </si>
  <si>
    <t>00267082</t>
  </si>
  <si>
    <t>DIČ:</t>
  </si>
  <si>
    <t>Uchazeč:</t>
  </si>
  <si>
    <t>Vyplň údaj</t>
  </si>
  <si>
    <t>Projektant:</t>
  </si>
  <si>
    <t xml:space="preserve">27642411 </t>
  </si>
  <si>
    <t xml:space="preserve">DEKPROJEKT s.r.o., Tiskařská 10/257, Praha 10 </t>
  </si>
  <si>
    <t>CZ699000797</t>
  </si>
  <si>
    <t>True</t>
  </si>
  <si>
    <t>Zpracovatel:</t>
  </si>
  <si>
    <t xml:space="preserve"> </t>
  </si>
  <si>
    <t>Poznámka:</t>
  </si>
  <si>
    <t xml:space="preserve">Výkazy výměr (též Soupis prací a dodávek včetně nabídkového ocenění):_x000D_
Výkaz výměr je zpracován v souladu s vyhláškou. č.169/2016 Sb. celková množství u jednotlivých položek (kusy, metry) byla odměřena a sečtena ručně a digitálně z výkresů. Při vyplňování výkazu výměr je nutné respektovat dále uvedené pokyny:_x000D_
1) Při zpracování nabídky je nutné využít všech částí (dílů) projektu pro provádění stavby zák. č. 134/2016 Sb. (§92) a vyhlášky  č. 169/2016 Sb. (§2) , tj. technické zprávy, seznamu pozic, všech výkresů, tabulek a specifikací materiálů._x000D_
2) Součástí nabídkové ceny musí být veškeré náklady, aby cena byla konečná a zahrnovala celou dodávku a montáž._x000D_
3) Každá uchazečem vyplněná položka musí obsahovat veškeré technicky a logicky dovoditelné součásti dodávky a montáže (včetně údajů o podmínkách a úhradě licencí potřebných SW)._x000D_
4) Dodávky a montáže uvedené v nabídce musí být, včetně veškerého souvisejícího doplňkového, podružného a montážního materiálu, tak, aby celé zařízení bylo funkční a splňovalo všechny předpisy, které se na ně vztahují._x000D_
5) Označení výrobků konkrétním výrobcem v projektu pro provádění stavby vyjadřuje standard požadované kvality (zák. č. 134/2016 Sb, §182). Pokud uchazeč nabídne produkt od jiného výrobce je povinen dodržet standard a zároveň, přejímá odpovědnost za správnost náhrady – splnění všech parametrů a koordinaci se všemi navazujícími profesemi, eventuální nutnost úpravy projektu pro provádění stavby půjde k tíží uchazeče (vybraného dodavatele).,_x000D_
6) Uvedené jednotkové a celkové ceny jsou ceny včetně montáže._x000D_
_x000D_
Uvedené odkazy na specifické označení výrobku je pouze informativní, nejedná se o konkrétní výrobky. Odkaz slouží pouze pro určení technické úrovně a provozních parametrů; zhotoviteli umožňuje, v souladu s §182, zákona č. 134/2016 Sb. o veřejných zakázkách použít i jiných kvalitativně a technicky obdobných zařízení, která mají stejnou nebo lepší kvalitu, účinnost a výkon, parametry použití, ev. hlučnost (která bezpodmínečně splňuje platné hygienické normy).  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</si>
  <si>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</si>
  <si>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</si>
  <si>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</si>
  <si>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</si>
  <si>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</si>
  <si>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</si>
  <si>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</si>
  <si>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</si>
  <si>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</si>
  <si>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</si>
  <si>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</si>
  <si>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</si>
  <si>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</si>
  <si>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</si>
  <si>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</si>
  <si>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</si>
  <si>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</si>
  <si>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</si>
  <si>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</si>
  <si>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</si>
  <si>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</si>
  <si>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</si>
  <si>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</si>
  <si>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</si>
  <si>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</si>
  <si>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</si>
  <si>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</si>
  <si>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</si>
  <si>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</si>
  <si>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</si>
  <si>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</si>
  <si>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</si>
  <si>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</si>
  <si>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</si>
  <si>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</si>
  <si>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</si>
  <si>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</si>
  <si>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</si>
  <si>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</si>
  <si>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</si>
  <si>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</si>
  <si>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</si>
  <si>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</si>
  <si>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</si>
  <si>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</si>
  <si>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D.1.4.1.</t>
  </si>
  <si>
    <t>Technika prostředí staveb - vytápění</t>
  </si>
  <si>
    <t>STA</t>
  </si>
  <si>
    <t>1</t>
  </si>
  <si>
    <t>{d4f343a3-c31a-468f-b124-5fdf0a191272}</t>
  </si>
  <si>
    <t>2</t>
  </si>
  <si>
    <t>D.1.4.2</t>
  </si>
  <si>
    <t>Zdravotně technické instalace</t>
  </si>
  <si>
    <t>{7a2cc812-f40d-483d-bae4-fc9fd5a92d89}</t>
  </si>
  <si>
    <t>D.1.4.3</t>
  </si>
  <si>
    <t>Měření a regulace</t>
  </si>
  <si>
    <t>{7f7b7154-0ebb-459d-9a24-f8ef67c480c0}</t>
  </si>
  <si>
    <t>KRYCÍ LIST SOUPISU PRACÍ</t>
  </si>
  <si>
    <t>Objekt:</t>
  </si>
  <si>
    <t>D.1.4.1. - Technika prostředí staveb - vytápění</t>
  </si>
  <si>
    <t xml:space="preserve">Výkazy výměr (též Soupis prací a dodávek včetně nabídkového ocenění): Výkaz výměr je zpracován v souladu s vyhláškou. č.169/2016 Sb. celková množství u jednotlivých položek (kusy, metry) byla odměřena a sečtena ručně a digitálně z výkresů. Při vyplňování výkazu výměr je nutné respektovat dále uvedené pokyny: 1) Při zpracování nabídky je nutné využít všech částí (dílů) projektu pro provádění stavby zák. č. 134/2016 Sb. (§92) a vyhlášky  č. 169/2016 Sb. (§2) , tj. technické zprávy, seznamu pozic, všech výkresů, tabulek a specifikací materiálů. 2) Součástí nabídkové ceny musí být veškeré náklady, aby cena byla konečná a zahrnovala celou dodávku a montáž. 3) Každá uchazečem vyplněná položka musí obsahovat veškeré technicky a logicky dovoditelné součásti dodávky a montáže (včetně údajů o podmínkách a úhradě licencí potřebných SW). 4) Dodávky a montáže uvedené v nabídce musí být, včetně veškerého souvisejícího doplňkového, podružného a montážního materiálu, tak, aby celé zařízení bylo funkční a splňovalo všechny předpisy, které se na ně vztahují. 5) Označení výrobků konkrétním výrobcem v projektu pro provádění stavby vyjadřuje standard požadované kvality (zák. č. 134/2016 Sb, §182). Pokud uchazeč nabídne produkt od jiného výrobce je povinen dodržet standard a zároveň, přejímá odpovědnost za správnost náhrady – splnění všech parametrů a koordinaci se všemi navazujícími profesemi, eventuální nutnost úpravy projektu pro provádění stavby půjde k tíží uchazeče (vybraného dodavatele)., 6) Uvedené jednotkové a celkové ceny jsou ceny včetně montáže.  Uvedené odkazy na specifické označení výrobku je pouze informativní, nejedná se o konkrétní výrobky. Odkaz slouží pouze pro určení technické úrovně a provozních parametrů; zhotoviteli umožňuje, v souladu s §182, zákona č. 134/2016 Sb. o veřejných zakázkách použít i jiných kvalitativně a technicky obdobných zařízení, která mají stejnou nebo lepší kvalitu, účinnost a výkon, parametry použití, ev. hlučnost (která bezpodmínečně splňuje platné hygienické normy).  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</si>
  <si>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</si>
  <si>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</si>
  <si>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</si>
  <si>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</si>
  <si>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</si>
  <si>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</si>
  <si>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</si>
  <si>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 Zakládání</t>
  </si>
  <si>
    <t xml:space="preserve">    998 - Přesun hmot</t>
  </si>
  <si>
    <t>PSV - Práce a dodávky PSV</t>
  </si>
  <si>
    <t xml:space="preserve">    713 - Izolace tepelné</t>
  </si>
  <si>
    <t xml:space="preserve">    732 - ZAŘÍZENÍ TECHNICKÉ MÍSTNOSTI </t>
  </si>
  <si>
    <t xml:space="preserve">    733 - Ústřední vytápění - rozvodné potrubí</t>
  </si>
  <si>
    <t xml:space="preserve">    733-R1 - Chlazení</t>
  </si>
  <si>
    <t xml:space="preserve">    734 - Ústřední vytápění - armatury</t>
  </si>
  <si>
    <t xml:space="preserve">    735 - Ústřední vytápění - otopná tělesa</t>
  </si>
  <si>
    <t xml:space="preserve">    767 - Konstrukce zámečnické</t>
  </si>
  <si>
    <t xml:space="preserve">    783 - Dokončovací práce - nátěry</t>
  </si>
  <si>
    <t>HZS - Hodinové zúčtovací sazby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</si>
  <si>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</si>
  <si>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</si>
  <si>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</si>
  <si>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</si>
  <si>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</si>
  <si>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</si>
  <si>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</si>
  <si>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</si>
  <si>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</si>
  <si>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</si>
  <si>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</si>
  <si>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</si>
  <si>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</si>
  <si>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</si>
  <si>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</si>
  <si>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</si>
  <si>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</si>
  <si>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</si>
  <si>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</si>
  <si>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133412011</t>
  </si>
  <si>
    <t>Hloubení šachet v hornině třídy těžitelnosti II, skupiny 5, plocha výkopu do 4 m2 ručně</t>
  </si>
  <si>
    <t>m3</t>
  </si>
  <si>
    <t>CS ÚRS 2020 01</t>
  </si>
  <si>
    <t>4</t>
  </si>
  <si>
    <t>-214270778</t>
  </si>
  <si>
    <t>VV</t>
  </si>
  <si>
    <t>1,2*0,4*0,8*6  "Vytvoření podstavců pod vnější jednotky z nezámrné hloubky 800 mm pod terénem</t>
  </si>
  <si>
    <t>162211321</t>
  </si>
  <si>
    <t>Vodorovné přemístění výkopku z horniny třídy těžitelnosti II, skupiny 4 a 5 stavebním kolečkem do 10 m</t>
  </si>
  <si>
    <t>-547746090</t>
  </si>
  <si>
    <t>3</t>
  </si>
  <si>
    <t>162211329</t>
  </si>
  <si>
    <t>Příplatek k vodorovnému přemístění výkopku z horniny třídy těžitelnosti II, skupiny 4 a 5 stavebním kolečkem ZKD 10 m</t>
  </si>
  <si>
    <t>1596307659</t>
  </si>
  <si>
    <t>162751137</t>
  </si>
  <si>
    <t>Vodorovné přemístění do 10000 m výkopku/sypaniny z horniny třídy těžitelnosti II, skupiny 4 a 5</t>
  </si>
  <si>
    <t>960692978</t>
  </si>
  <si>
    <t>5</t>
  </si>
  <si>
    <t>162751139</t>
  </si>
  <si>
    <t>Příplatek k vodorovnému přemístění výkopku/sypaniny z horniny třídy těžitelnosti II, skupiny 4 a 5 ZKD 1000 m přes 10000 m</t>
  </si>
  <si>
    <t>2121621577</t>
  </si>
  <si>
    <t>2,304*9 'Přepočtené koeficientem množství</t>
  </si>
  <si>
    <t>6</t>
  </si>
  <si>
    <t>171201231</t>
  </si>
  <si>
    <t>Poplatek za uložení zeminy a kamení na recyklační skládce (skládkovné) kód odpadu 17 05 04</t>
  </si>
  <si>
    <t>t</t>
  </si>
  <si>
    <t>-477893792</t>
  </si>
  <si>
    <t>2,304*1,9</t>
  </si>
  <si>
    <t xml:space="preserve"> Zakládání</t>
  </si>
  <si>
    <t>7</t>
  </si>
  <si>
    <t>271562211</t>
  </si>
  <si>
    <t>Podsyp pod základové konstrukce se zhutněním z drobného kameniva frakce 0 až 4 mm</t>
  </si>
  <si>
    <t>-1966088671</t>
  </si>
  <si>
    <t>1,2*0,4*0,4*6 " drenážní vrstva</t>
  </si>
  <si>
    <t>8</t>
  </si>
  <si>
    <t>278381154</t>
  </si>
  <si>
    <t>Základy pod technologická zařízení půdorysné plochy do 1 m2 z betonu prostého tř. C 16/20</t>
  </si>
  <si>
    <t>-1095188351</t>
  </si>
  <si>
    <t>1,3 " základ a výplň kotevních trubek betonem</t>
  </si>
  <si>
    <t>9</t>
  </si>
  <si>
    <t>279351121</t>
  </si>
  <si>
    <t>Zřízení oboustranného bednění základových zdí</t>
  </si>
  <si>
    <t>m2</t>
  </si>
  <si>
    <t>16982367</t>
  </si>
  <si>
    <t>10</t>
  </si>
  <si>
    <t>279351122</t>
  </si>
  <si>
    <t>Odstranění oboustranného bednění základových zdí</t>
  </si>
  <si>
    <t>478483500</t>
  </si>
  <si>
    <t>11</t>
  </si>
  <si>
    <t>279351211</t>
  </si>
  <si>
    <t>Ztracené (neodbedněné) bednění základových zdí</t>
  </si>
  <si>
    <t>-1204395788</t>
  </si>
  <si>
    <t>P</t>
  </si>
  <si>
    <t>Poznámka k položce:_x000D_
Vytvoření podstavců pod vnější jednotek 6 kusů</t>
  </si>
  <si>
    <t>998</t>
  </si>
  <si>
    <t>Přesun hmot</t>
  </si>
  <si>
    <t>12</t>
  </si>
  <si>
    <t>998018001</t>
  </si>
  <si>
    <t>Přesun hmot ruční pro budovy v do 6 m</t>
  </si>
  <si>
    <t>1877262312</t>
  </si>
  <si>
    <t>13</t>
  </si>
  <si>
    <t>998018011</t>
  </si>
  <si>
    <t>Příplatek k ručnímu přesunu hmot pro budovy zděné za zvětšený přesun ZKD 100 m</t>
  </si>
  <si>
    <t>-233333158</t>
  </si>
  <si>
    <t>PSV</t>
  </si>
  <si>
    <t>Práce a dodávky PSV</t>
  </si>
  <si>
    <t>713</t>
  </si>
  <si>
    <t>Izolace tepelné</t>
  </si>
  <si>
    <t>14</t>
  </si>
  <si>
    <t>713463211</t>
  </si>
  <si>
    <t>Montáž izolace tepelné potrubí potrubními pouzdry s Al fólií staženými Al páskou 1x D do 50 mm</t>
  </si>
  <si>
    <t>m</t>
  </si>
  <si>
    <t>16</t>
  </si>
  <si>
    <t>1536166298</t>
  </si>
  <si>
    <t>32+8+42</t>
  </si>
  <si>
    <t>M</t>
  </si>
  <si>
    <t>63154601</t>
  </si>
  <si>
    <t>pouzdro izolační potrubní z minerální vlny s Al fólií max. 250/100°C 28/50mm</t>
  </si>
  <si>
    <t>32</t>
  </si>
  <si>
    <t>1405562897</t>
  </si>
  <si>
    <t>63154602</t>
  </si>
  <si>
    <t>pouzdro izolační potrubní z minerální vlny s Al fólií max. 250/100°C 35/50mm</t>
  </si>
  <si>
    <t>1847218966</t>
  </si>
  <si>
    <t>17</t>
  </si>
  <si>
    <t>63154573</t>
  </si>
  <si>
    <t>pouzdro izolační potrubní z minerální vlny s Al fólií max. 250/100°C 42/40mm</t>
  </si>
  <si>
    <t>-731196901</t>
  </si>
  <si>
    <t>18</t>
  </si>
  <si>
    <t>713463212</t>
  </si>
  <si>
    <t>Montáž izolace tepelné potrubí potrubními pouzdry s Al fólií staženými Al páskou 1x D do 100 mm</t>
  </si>
  <si>
    <t>1120623682</t>
  </si>
  <si>
    <t>19</t>
  </si>
  <si>
    <t>63154018</t>
  </si>
  <si>
    <t>pouzdro izolační potrubní z minerální vlny s Al fólií max. 250/100°C 54/40mm</t>
  </si>
  <si>
    <t>-1329587001</t>
  </si>
  <si>
    <t>20</t>
  </si>
  <si>
    <t>63154608</t>
  </si>
  <si>
    <t>pouzdro izolační potrubní z minerální vlny s Al fólií max. 250/100°C 89/50mm</t>
  </si>
  <si>
    <t>-798742431</t>
  </si>
  <si>
    <t>998713101</t>
  </si>
  <si>
    <t>Přesun hmot tonážní pro izolace tepelné v objektech v do 6 m</t>
  </si>
  <si>
    <t>1413204496</t>
  </si>
  <si>
    <t>22</t>
  </si>
  <si>
    <t>998713181</t>
  </si>
  <si>
    <t>Příplatek k přesunu hmot tonážní 713 prováděný bez použití mechanizace</t>
  </si>
  <si>
    <t>-1452268796</t>
  </si>
  <si>
    <t>732</t>
  </si>
  <si>
    <t xml:space="preserve">ZAŘÍZENÍ TECHNICKÉ MÍSTNOSTI </t>
  </si>
  <si>
    <t>23</t>
  </si>
  <si>
    <t>7321-R10</t>
  </si>
  <si>
    <t>TČ1 -TČ3 - Tepelné čerpadlo vzduch / voda</t>
  </si>
  <si>
    <t>soubor</t>
  </si>
  <si>
    <t>-334342501</t>
  </si>
  <si>
    <t xml:space="preserve">Poznámka k položce:_x000D_
El. tepelné čerpadlo, vzduch/voda, splitové provedení o výkonu min.25,3kW a COP 3,5 při  A2W35.Tepelné čerpadlo bude opatřeno itegrovaným el. záložním zdrojem o výkonu 4x7,5 kW. Tepelné čerpadlo bude dále osbsahovat integrované oběhové čerpadlo, regulační a bezpečnostní armatury a řídící jednotku. Součástí elektrovýstzroje bude softstartér a sledovač fází.  </t>
  </si>
  <si>
    <t>3   "Kompletní provedení dodávka, montáž, stavební přípomoce, přesun hmot</t>
  </si>
  <si>
    <t>24</t>
  </si>
  <si>
    <t>7321-R20</t>
  </si>
  <si>
    <t>AKU - Akumulační zásobník o objemu 1000l</t>
  </si>
  <si>
    <t>-1631235456</t>
  </si>
  <si>
    <t>Poznámka k položce:_x000D_
Akumulační nádrž o objemu 1000 litrů s přírubovým připojením 6x DN80.</t>
  </si>
  <si>
    <t>25</t>
  </si>
  <si>
    <t>7321-R30</t>
  </si>
  <si>
    <t xml:space="preserve">OD1 - Odlučovač kalů a odplyňovací automat </t>
  </si>
  <si>
    <t>1498793268</t>
  </si>
  <si>
    <t>Poznámka k položce:_x000D_
přírubové připojení DN80, Vmax =27 m3/h, kvs=158,5</t>
  </si>
  <si>
    <t>26</t>
  </si>
  <si>
    <t>7321-R40</t>
  </si>
  <si>
    <t>Magentická vložka pro odlučovač</t>
  </si>
  <si>
    <t>580759124</t>
  </si>
  <si>
    <t xml:space="preserve">Poznámka k položce:_x000D_
připojení do T-kusu </t>
  </si>
  <si>
    <t>27</t>
  </si>
  <si>
    <t>7321-R50</t>
  </si>
  <si>
    <t>EXP - Expanzní nádoba o objemu 200 litrů</t>
  </si>
  <si>
    <t>-259770103</t>
  </si>
  <si>
    <t>Poznámka k položce:_x000D_
Nádoba s membránou o objemu 200 litrů pro pracovní  tlak 0,6 MPa a teplotu do 120 °C</t>
  </si>
  <si>
    <t>1  "Kompletní provedení dodávka, montáž, stavební přípomoce, přesun hmot</t>
  </si>
  <si>
    <t>28</t>
  </si>
  <si>
    <t>7321-R60</t>
  </si>
  <si>
    <t xml:space="preserve">Č1 - Čerpadlo větve V1 - Společenský sál </t>
  </si>
  <si>
    <t>1598872610</t>
  </si>
  <si>
    <t>Poznámka k položce:_x000D_
 frekvenční čerpadlo Qmax=10 m³/h, Hmax=80 kPa,_x000D_
 Pmax= 0,14 kW, 230/50 (V/Hz),_x000D_
 připojení G 2´´</t>
  </si>
  <si>
    <t>3  "Kompletní provedení dodávka, montáž, stavební přípomoce, přesun hmot</t>
  </si>
  <si>
    <t>29</t>
  </si>
  <si>
    <t>7321-R70</t>
  </si>
  <si>
    <t>Č2, Č3 - Čerpadlo větve V2, V3 - Kanceláře, Garáže HZ</t>
  </si>
  <si>
    <t>1240228344</t>
  </si>
  <si>
    <t>Poznámka k položce:_x000D_
frekvenční čerpadlo Qmax=7 m³/h, Hmax=60 kPa,_x000D_
 Pmax= 0,1 kW, 230/50 (V/Hz), _x000D_
připojení G 2´´</t>
  </si>
  <si>
    <t>30</t>
  </si>
  <si>
    <t>7321-R80</t>
  </si>
  <si>
    <t>Č4, Č5, Č6 - Čerpadlo větve V4, V5, V6 - Obchody I., Byty, Obchody II.</t>
  </si>
  <si>
    <t>499960256</t>
  </si>
  <si>
    <t>Poznámka k položce:_x000D_
frekvenční čerpadlo Qmax=3 m³/h, Hmax=60 kPa,_x000D_
 Pmax= 0,04 kW, 230/50 (V/Hz),_x000D_
 připojení G 6/4´´</t>
  </si>
  <si>
    <t>4  "Kompletní provedení dodávka, montáž, stavební přípomoce, přesun hmot</t>
  </si>
  <si>
    <t>733</t>
  </si>
  <si>
    <t>Ústřední vytápění - rozvodné potrubí</t>
  </si>
  <si>
    <t>31</t>
  </si>
  <si>
    <t>733111415</t>
  </si>
  <si>
    <t>Potrubí ocelové závitové svařované zesílené v kotelnách nebo strojovnách DN 25</t>
  </si>
  <si>
    <t>171954723</t>
  </si>
  <si>
    <t>733111417</t>
  </si>
  <si>
    <t>Potrubí ocelové závitové svařované zesílené v kotelnách nebo strojovnách DN 40</t>
  </si>
  <si>
    <t>-1995895502</t>
  </si>
  <si>
    <t>33</t>
  </si>
  <si>
    <t>733121222</t>
  </si>
  <si>
    <t>Potrubí ocelové hladké bezešvé v kotelnách nebo strojovnách D 76x3,2</t>
  </si>
  <si>
    <t>-312697922</t>
  </si>
  <si>
    <t>34</t>
  </si>
  <si>
    <t>733121226</t>
  </si>
  <si>
    <t>Potrubí ocelové hladké bezešvé v kotelnách nebo strojovnách D 89x5,0</t>
  </si>
  <si>
    <t>-546959122</t>
  </si>
  <si>
    <t>35</t>
  </si>
  <si>
    <t>733131104</t>
  </si>
  <si>
    <t>Kompenzátor pro ocelové potrubí pryžový G 1 PN 16 do 100°C závitový</t>
  </si>
  <si>
    <t>kus</t>
  </si>
  <si>
    <t>949126875</t>
  </si>
  <si>
    <t>36</t>
  </si>
  <si>
    <t>733190217</t>
  </si>
  <si>
    <t>Zkouška těsnosti potrubí ocelové hladké do D 51x2,6</t>
  </si>
  <si>
    <t>-1437967410</t>
  </si>
  <si>
    <t>37</t>
  </si>
  <si>
    <t>733190225</t>
  </si>
  <si>
    <t>Zkouška těsnosti potrubí ocelové hladké přes D 60,3x2,9 do D 89x5,0</t>
  </si>
  <si>
    <t>-1818484606</t>
  </si>
  <si>
    <t>38</t>
  </si>
  <si>
    <t>733222102</t>
  </si>
  <si>
    <t>Potrubí měděné polotvrdé spojované měkkým pájením D 15x1</t>
  </si>
  <si>
    <t>-641681626</t>
  </si>
  <si>
    <t>8+6</t>
  </si>
  <si>
    <t>39</t>
  </si>
  <si>
    <t>733224222</t>
  </si>
  <si>
    <t>Příplatek k potrubí měděnému za zhotovení přípojky z trubek měděných D 15x1</t>
  </si>
  <si>
    <t>-1589906254</t>
  </si>
  <si>
    <t>40</t>
  </si>
  <si>
    <t>733291101</t>
  </si>
  <si>
    <t>Zkouška těsnosti potrubí měděné do D 35x1,5</t>
  </si>
  <si>
    <t>1853310493</t>
  </si>
  <si>
    <t>41</t>
  </si>
  <si>
    <t>7339-R1</t>
  </si>
  <si>
    <t>Drobný instalační a kotevní materiál</t>
  </si>
  <si>
    <t>kpl</t>
  </si>
  <si>
    <t>-945177949</t>
  </si>
  <si>
    <t>42</t>
  </si>
  <si>
    <t>998733101</t>
  </si>
  <si>
    <t>Přesun hmot tonážní pro rozvody potrubí v objektech v do 6 m</t>
  </si>
  <si>
    <t>1031554742</t>
  </si>
  <si>
    <t>43</t>
  </si>
  <si>
    <t>998733181</t>
  </si>
  <si>
    <t>Příplatek k přesunu hmot tonážní 733 prováděný bez použití mechanizace</t>
  </si>
  <si>
    <t>1612703992</t>
  </si>
  <si>
    <t>733-R1</t>
  </si>
  <si>
    <t>Chlazení</t>
  </si>
  <si>
    <t>44</t>
  </si>
  <si>
    <t>7333-R100</t>
  </si>
  <si>
    <t>Dodávka a montáž Cu potrubí chladiva předizolované 12x1</t>
  </si>
  <si>
    <t>-779657198</t>
  </si>
  <si>
    <t>126   "Kompletní provedení dodávka, montáž, přesun hmot</t>
  </si>
  <si>
    <t>45</t>
  </si>
  <si>
    <t>7333-R200</t>
  </si>
  <si>
    <t>Dodávka a montáž Cu potrubí chladiva předizolované 22x1</t>
  </si>
  <si>
    <t>856546429</t>
  </si>
  <si>
    <t>46</t>
  </si>
  <si>
    <t>7333-R300</t>
  </si>
  <si>
    <t>Stavební přímoce, začištění prostupů</t>
  </si>
  <si>
    <t>1364669933</t>
  </si>
  <si>
    <t>1  "Kompletní provedení, přesun hmot</t>
  </si>
  <si>
    <t>47</t>
  </si>
  <si>
    <t>7333-R400</t>
  </si>
  <si>
    <t>Systémové kotvení, drobný instalační materiá</t>
  </si>
  <si>
    <t>1057009638</t>
  </si>
  <si>
    <t>734</t>
  </si>
  <si>
    <t>Ústřední vytápění - armatury</t>
  </si>
  <si>
    <t>48</t>
  </si>
  <si>
    <t>734173217</t>
  </si>
  <si>
    <t>Spoj přírubový PN 6/I do 200°C DN 80</t>
  </si>
  <si>
    <t>-1432622748</t>
  </si>
  <si>
    <t>49</t>
  </si>
  <si>
    <t>734193216</t>
  </si>
  <si>
    <t>Klapka mezipřírubová uzavírací DN 80 PN 16 do 120°C disk nerezová ocel</t>
  </si>
  <si>
    <t>278233410</t>
  </si>
  <si>
    <t>Poznámka k položce:_x000D_
Klapka mezipřírubová DN80 , Tmax=130°C, PN6</t>
  </si>
  <si>
    <t>50</t>
  </si>
  <si>
    <t>734211127</t>
  </si>
  <si>
    <t>Ventil závitový odvzdušňovací G 1/2 PN 14 do 120°C automatický se zpětnou klapkou otopných těles</t>
  </si>
  <si>
    <t>754770168</t>
  </si>
  <si>
    <t>51</t>
  </si>
  <si>
    <t>7342201AR</t>
  </si>
  <si>
    <t>Ventil závitový regulační přímý G 1/2 PN 20 do 100°C vyvažovací</t>
  </si>
  <si>
    <t>-1466318038</t>
  </si>
  <si>
    <t>52</t>
  </si>
  <si>
    <t>734220101</t>
  </si>
  <si>
    <t>Ventil závitový regulační přímý G 3/4 PN 20 do 100°C vyvažovací</t>
  </si>
  <si>
    <t>-2079932030</t>
  </si>
  <si>
    <t>53</t>
  </si>
  <si>
    <t>734220102</t>
  </si>
  <si>
    <t>Ventil závitový regulační přímý G 1 PN 20 do 100°C vyvažovací</t>
  </si>
  <si>
    <t>1031853265</t>
  </si>
  <si>
    <t>54</t>
  </si>
  <si>
    <t>734220103</t>
  </si>
  <si>
    <t>Ventil závitový regulační přímý G 5/4 PN 20 do 100°C vyvažovací</t>
  </si>
  <si>
    <t>1138742439</t>
  </si>
  <si>
    <t>55</t>
  </si>
  <si>
    <t>734221532</t>
  </si>
  <si>
    <t>Ventil závitový termostatický rohový jednoregulační G 1/2 PN 16 do 110°C bez hlavice ovládání</t>
  </si>
  <si>
    <t>389781006</t>
  </si>
  <si>
    <t>56</t>
  </si>
  <si>
    <t>734221686</t>
  </si>
  <si>
    <t>Termostatická hlavice PN 10 do 110°C otopných těles</t>
  </si>
  <si>
    <t>1597796845</t>
  </si>
  <si>
    <t>57</t>
  </si>
  <si>
    <t>734242413</t>
  </si>
  <si>
    <t>Ventil závitový zpětný přímý G 3/4 PN 16 do 110°C</t>
  </si>
  <si>
    <t>-2113744653</t>
  </si>
  <si>
    <t>58</t>
  </si>
  <si>
    <t>734242415</t>
  </si>
  <si>
    <t>Ventil závitový zpětný přímý G 5/4 PN 16 do 110°C</t>
  </si>
  <si>
    <t>1026524262</t>
  </si>
  <si>
    <t>59</t>
  </si>
  <si>
    <t>734242416</t>
  </si>
  <si>
    <t>Ventil závitový zpětný přímý G 6/4 PN 16 do 110°C</t>
  </si>
  <si>
    <t>156052680</t>
  </si>
  <si>
    <t>60</t>
  </si>
  <si>
    <t>734242417</t>
  </si>
  <si>
    <t>Ventil závitový zpětný přímý G 2 PN 16 do 110°C</t>
  </si>
  <si>
    <t>1011730352</t>
  </si>
  <si>
    <t>61</t>
  </si>
  <si>
    <t>734251214</t>
  </si>
  <si>
    <t>Ventil závitový pojistný rohový G 5/4 provozní tlak od 2,5 do 6 barů</t>
  </si>
  <si>
    <t>975976283</t>
  </si>
  <si>
    <t>62</t>
  </si>
  <si>
    <t>734261233</t>
  </si>
  <si>
    <t>Šroubení topenářské přímé G 1/2 PN 16 do 120°C</t>
  </si>
  <si>
    <t>-1765272761</t>
  </si>
  <si>
    <t>63</t>
  </si>
  <si>
    <t>734261235</t>
  </si>
  <si>
    <t>Šroubení topenářské přímé G 1 PN 16 do 120°C</t>
  </si>
  <si>
    <t>941645441</t>
  </si>
  <si>
    <t>64</t>
  </si>
  <si>
    <t>734291123</t>
  </si>
  <si>
    <t>Kohout plnící a vypouštěcí G 1/2 PN 10 do 90°C závitový</t>
  </si>
  <si>
    <t>677968270</t>
  </si>
  <si>
    <t>65</t>
  </si>
  <si>
    <t>734291263</t>
  </si>
  <si>
    <t>Filtr závitový přímý G 3/4 PN 30 do 110°C s vnitřními závity</t>
  </si>
  <si>
    <t>-522714990</t>
  </si>
  <si>
    <t>66</t>
  </si>
  <si>
    <t>734291265</t>
  </si>
  <si>
    <t>Filtr závitový přímý G 1 1/4 PN 30 do 110°C s vnitřními závity</t>
  </si>
  <si>
    <t>1086227949</t>
  </si>
  <si>
    <t>67</t>
  </si>
  <si>
    <t>734291266</t>
  </si>
  <si>
    <t>Filtr závitový přímý G 1 1/2 PN 30 do 110°C s vnitřními závity</t>
  </si>
  <si>
    <t>1595374767</t>
  </si>
  <si>
    <t>68</t>
  </si>
  <si>
    <t>734291267</t>
  </si>
  <si>
    <t>Filtr závitový přímý G 2 PN 30 do 110°C s vnitřními závity</t>
  </si>
  <si>
    <t>559199808</t>
  </si>
  <si>
    <t>69</t>
  </si>
  <si>
    <t>734292714</t>
  </si>
  <si>
    <t>Kohout kulový přímý G 3/4 PN 42 do 185°C vnitřní závit</t>
  </si>
  <si>
    <t>-1896389612</t>
  </si>
  <si>
    <t>70</t>
  </si>
  <si>
    <t>734292715</t>
  </si>
  <si>
    <t>Kohout kulový přímý G 1 PN 42 do 185°C vnitřní závit</t>
  </si>
  <si>
    <t>-1545519744</t>
  </si>
  <si>
    <t>71</t>
  </si>
  <si>
    <t>734292716</t>
  </si>
  <si>
    <t>Kohout kulový přímý G 1 1/4 PN 42 do 185°C vnitřní závit</t>
  </si>
  <si>
    <t>-218775392</t>
  </si>
  <si>
    <t>72</t>
  </si>
  <si>
    <t>734292717</t>
  </si>
  <si>
    <t>Kohout kulový přímý G 1 1/2 PN 42 do 185°C vnitřní závit</t>
  </si>
  <si>
    <t>1108920733</t>
  </si>
  <si>
    <t>73</t>
  </si>
  <si>
    <t>734292718</t>
  </si>
  <si>
    <t>Kohout kulový přímý G 2 PN 42 do 185°C vnitřní závit</t>
  </si>
  <si>
    <t>-699649936</t>
  </si>
  <si>
    <t>74</t>
  </si>
  <si>
    <t>734295023</t>
  </si>
  <si>
    <t>Směšovací armatura závitová trojcestná DN 32 se servomotorem</t>
  </si>
  <si>
    <t>-249868383</t>
  </si>
  <si>
    <t>75</t>
  </si>
  <si>
    <t>734411127</t>
  </si>
  <si>
    <t>Teploměr technický s pevným stonkem a jímkou zadní připojení průměr 100 mm délky 100 mm</t>
  </si>
  <si>
    <t>-87493289</t>
  </si>
  <si>
    <t>76</t>
  </si>
  <si>
    <t>734411601</t>
  </si>
  <si>
    <t>Ochranná jímka se závitem do G 1</t>
  </si>
  <si>
    <t>453633454</t>
  </si>
  <si>
    <t>77</t>
  </si>
  <si>
    <t>734421112</t>
  </si>
  <si>
    <t>Tlakoměr s pevným stonkem a zpětnou klapkou tlak 0-16 bar průměr 63 mm zadní připojení</t>
  </si>
  <si>
    <t>-2041766043</t>
  </si>
  <si>
    <t>78</t>
  </si>
  <si>
    <t>734494215</t>
  </si>
  <si>
    <t>Návarek s trubkovým závitem G 1</t>
  </si>
  <si>
    <t>1507077379</t>
  </si>
  <si>
    <t>79</t>
  </si>
  <si>
    <t>73449-R1</t>
  </si>
  <si>
    <t>Měřič tepla ultrazvukový, napájení bateriové, DN15 Qmax=1,5, kvs= 1,5</t>
  </si>
  <si>
    <t>1066451868</t>
  </si>
  <si>
    <t>80</t>
  </si>
  <si>
    <t>73449-R2</t>
  </si>
  <si>
    <t>Měřič tepla ultrazvukové, napájení bateriové, DN20 Qmax=2,5, kvs= 6,33</t>
  </si>
  <si>
    <t>-571711639</t>
  </si>
  <si>
    <t>81</t>
  </si>
  <si>
    <t>73449-R3</t>
  </si>
  <si>
    <t>Měřič tepla ultrazvukové, napájení bateriové, DN32 Qmax=3,5, kvs= 15</t>
  </si>
  <si>
    <t>190096340</t>
  </si>
  <si>
    <t>82</t>
  </si>
  <si>
    <t>998734101</t>
  </si>
  <si>
    <t>Přesun hmot tonážní pro armatury v objektech v do 6 m</t>
  </si>
  <si>
    <t>-1327766877</t>
  </si>
  <si>
    <t>83</t>
  </si>
  <si>
    <t>998734181</t>
  </si>
  <si>
    <t>Příplatek k přesunu hmot tonážní 734 prováděný bez použití mechanizace</t>
  </si>
  <si>
    <t>-157916459</t>
  </si>
  <si>
    <t>735</t>
  </si>
  <si>
    <t>Ústřední vytápění - otopná tělesa</t>
  </si>
  <si>
    <t>84</t>
  </si>
  <si>
    <t>735000912</t>
  </si>
  <si>
    <t>Vyregulování ventilu nebo kohoutu dvojregulačního s termostatickým ovládáním</t>
  </si>
  <si>
    <t>-1725444125</t>
  </si>
  <si>
    <t>85</t>
  </si>
  <si>
    <t>735151473</t>
  </si>
  <si>
    <t>Otopné těleso panelové dvoudeskové 1 přídavná přestupní plocha výška/délka 600/600 mm výkon 773 W</t>
  </si>
  <si>
    <t>-1044579169</t>
  </si>
  <si>
    <t>86</t>
  </si>
  <si>
    <t>735151577</t>
  </si>
  <si>
    <t>Otopné těleso panelové dvoudeskové 2 přídavné přestupní plochy výška/délka 600/1000 mm výkon 1679 W</t>
  </si>
  <si>
    <t>-2056632531</t>
  </si>
  <si>
    <t>87</t>
  </si>
  <si>
    <t>735152677</t>
  </si>
  <si>
    <t>Otopné těleso panelové VK třídeskové 3 přídavné přestupní plochy výška/délka 600/1000mm výkon 2406 W</t>
  </si>
  <si>
    <t>262367847</t>
  </si>
  <si>
    <t>88</t>
  </si>
  <si>
    <t>735152680</t>
  </si>
  <si>
    <t>Otopné těleso panelové VK třídeskové 3 přídavné přestupní plochy výška/délka 600/1400mm výkon 3368 W</t>
  </si>
  <si>
    <t>810518341</t>
  </si>
  <si>
    <t>89</t>
  </si>
  <si>
    <t>998735101</t>
  </si>
  <si>
    <t>Přesun hmot tonážní pro otopná tělesa v objektech v do 6 m</t>
  </si>
  <si>
    <t>-1005036061</t>
  </si>
  <si>
    <t>90</t>
  </si>
  <si>
    <t>998735181</t>
  </si>
  <si>
    <t>Příplatek k přesunu hmot tonážní 735 prováděný bez použití mechanizace</t>
  </si>
  <si>
    <t>-584325494</t>
  </si>
  <si>
    <t>767</t>
  </si>
  <si>
    <t>Konstrukce zámečnické</t>
  </si>
  <si>
    <t>91</t>
  </si>
  <si>
    <t>7671-R1</t>
  </si>
  <si>
    <t xml:space="preserve">Dodávka a montáž ocelové ochranné klece s uzamykatelnými vrátky kolem venkovních jednotek s výplní z drátěné sítě vše v nekorodující úpravě </t>
  </si>
  <si>
    <t>-2082755720</t>
  </si>
  <si>
    <t>27,36   "Kompletní provedení dodávka, montáž, stavební přípomoce, kotvení, přesun hmot</t>
  </si>
  <si>
    <t>"Ochranná zámečnická konstrukce venkovních jednotek tepelných čerpadel</t>
  </si>
  <si>
    <t>"S demontovatelnou přední stranou z důvodu servisu TČ.</t>
  </si>
  <si>
    <t>Součet</t>
  </si>
  <si>
    <t>92</t>
  </si>
  <si>
    <t>7671-R2</t>
  </si>
  <si>
    <t xml:space="preserve">Akustická zástěna - dodávka a montáž  ocelová nosné konstrukce s výplní pohltivých akustických panelů vše v nekorodující úpravě </t>
  </si>
  <si>
    <t>828541843</t>
  </si>
  <si>
    <t>3*2   "Kompletní provedení dodávka, montáž, stavební přípomoce, kotvení, přesun hmot</t>
  </si>
  <si>
    <t>"Předpokladem je výška 3,0 a šířka 2,0 m</t>
  </si>
  <si>
    <t>" Skutečné provedení bude upřesněno podle výsledků akreditovaného měření hluku.</t>
  </si>
  <si>
    <t>783</t>
  </si>
  <si>
    <t>Dokončovací práce - nátěry</t>
  </si>
  <si>
    <t>93</t>
  </si>
  <si>
    <t>783601713</t>
  </si>
  <si>
    <t>Odmaštění vodou ředitelným odmašťovačem potrubí DN do 50 mm</t>
  </si>
  <si>
    <t>637306705</t>
  </si>
  <si>
    <t>Poznámka k položce:_x000D_
Nově instalované ocelové potrubí bude před obalením izolací natřeno základovou barvou ve 3 vrstvách</t>
  </si>
  <si>
    <t>94</t>
  </si>
  <si>
    <t>783601731</t>
  </si>
  <si>
    <t>Odmaštění vodou ředitelným odmašťovačem potrubí DN do 100 mm</t>
  </si>
  <si>
    <t>2123002131</t>
  </si>
  <si>
    <t>95</t>
  </si>
  <si>
    <t>783614551</t>
  </si>
  <si>
    <t>Základní jednonásobný syntetický nátěr potrubí DN do 50 mm</t>
  </si>
  <si>
    <t>-44916659</t>
  </si>
  <si>
    <t>96</t>
  </si>
  <si>
    <t>783614561</t>
  </si>
  <si>
    <t>Základní jednonásobný syntetický nátěr potrubí DN do 100 mm</t>
  </si>
  <si>
    <t>580951305</t>
  </si>
  <si>
    <t>97</t>
  </si>
  <si>
    <t>783615551</t>
  </si>
  <si>
    <t>Mezinátěr jednonásobný syntetický nátěr potrubí DN do 50 mm</t>
  </si>
  <si>
    <t>-378378106</t>
  </si>
  <si>
    <t>98</t>
  </si>
  <si>
    <t>783615561</t>
  </si>
  <si>
    <t>Mezinátěr jednonásobný syntetický nátěr potrubí DN do 100 mm</t>
  </si>
  <si>
    <t>-1158140936</t>
  </si>
  <si>
    <t>99</t>
  </si>
  <si>
    <t>783617611</t>
  </si>
  <si>
    <t>Krycí dvojnásobný syntetický nátěr potrubí DN do 50 mm</t>
  </si>
  <si>
    <t>953102540</t>
  </si>
  <si>
    <t>100</t>
  </si>
  <si>
    <t>783617631</t>
  </si>
  <si>
    <t>Krycí dvojnásobný syntetický nátěr potrubí DN do 100 mm</t>
  </si>
  <si>
    <t>-1306317659</t>
  </si>
  <si>
    <t>HZS</t>
  </si>
  <si>
    <t>Hodinové zúčtovací sazby</t>
  </si>
  <si>
    <t>101</t>
  </si>
  <si>
    <t>HZS1301</t>
  </si>
  <si>
    <t>Hodinová zúčtovací sazba zedník</t>
  </si>
  <si>
    <t>hod</t>
  </si>
  <si>
    <t>512</t>
  </si>
  <si>
    <t>-1535377628</t>
  </si>
  <si>
    <t>6*10 " bourací práce jinde neuvedené - Prostupy zděnými kostrukcemi</t>
  </si>
  <si>
    <t>102</t>
  </si>
  <si>
    <t>HZS1302</t>
  </si>
  <si>
    <t>Hodinová zúčtovací sazba zedník specialista</t>
  </si>
  <si>
    <t>1934269977</t>
  </si>
  <si>
    <t>Poznámka k položce:_x000D_
Začištění prostupů, úprava finálních povrchů</t>
  </si>
  <si>
    <t>6*10" stavební práce a přípomoce jinde neuvedené</t>
  </si>
  <si>
    <t>103</t>
  </si>
  <si>
    <t>HZS2211</t>
  </si>
  <si>
    <t>Hodinová zúčtovací sazba instalatér</t>
  </si>
  <si>
    <t>1241788705</t>
  </si>
  <si>
    <t xml:space="preserve">Poznámka k položce:_x000D_
Projekt uvažuje s demontáží části zařízení stávající kotelny. Rozvody potrubí kotlového (primární) okruhu v rámci místnosti č.121 a č.120 budou odstraněny </t>
  </si>
  <si>
    <t>5*8 " INSTALATÉR - TOPENÁŘ - Demontáž stávajících potrubních rozvodů v kotelně</t>
  </si>
  <si>
    <t>104</t>
  </si>
  <si>
    <t>HZS2212</t>
  </si>
  <si>
    <t>Hodinová zúčtovací sazba instalatér odborný</t>
  </si>
  <si>
    <t>-1520220098</t>
  </si>
  <si>
    <t xml:space="preserve">Poznámka k položce:_x000D_
Dle popisu TZ - Zároveň se s ohledem na nové parametry -  hydraulickému vyvážení a zregulování soustavy_x000D_
_x000D_
Zkoušky těsnosti a provozní zkoušky jsou součásti dodávky zhotovitele díla. Zkoušky se provádějí za účasti zástupce investora a musí být potvrzeny protokolem o zkoušce._x000D_
Zkouškou bude prokázána:_x000D_
-	správná funkce armatur,_x000D_
-	rovnoměrné ohřívání otopných těles,_x000D_
-	dosažení technických předpokladů,_x000D_
-	správná funkce měřících a regulačních zařízení_x000D_
-	správná funkce zabezpečovacích zařízení_x000D_
-	správná funkce zdrojů pro vytápění_x000D_
</t>
  </si>
  <si>
    <t>60 " INSTALATÉR - TOPENÁŘ</t>
  </si>
  <si>
    <t>105</t>
  </si>
  <si>
    <t>HZS2221</t>
  </si>
  <si>
    <t>Hodinová zúčtovací sazba elektrikář</t>
  </si>
  <si>
    <t>-2121576624</t>
  </si>
  <si>
    <t>24 "Demontáž stávajího systému MaR</t>
  </si>
  <si>
    <t>106</t>
  </si>
  <si>
    <t>HZS3212</t>
  </si>
  <si>
    <t>Hodinová zúčtovací sazba montér vzduchotechniky a chlazení odborný</t>
  </si>
  <si>
    <t>232018678</t>
  </si>
  <si>
    <t xml:space="preserve">3*24 "přípomoc  (pospojení vnitřních a venkovních jednotek TČ), revize </t>
  </si>
  <si>
    <t>107</t>
  </si>
  <si>
    <t>HZS4212</t>
  </si>
  <si>
    <t>Hodinová zúčtovací sazba revizní technik specialista</t>
  </si>
  <si>
    <t>-1773909243</t>
  </si>
  <si>
    <t>32 " topná zkouška, uvedení do provozu, seznámení s obsluhou</t>
  </si>
  <si>
    <t>VRN</t>
  </si>
  <si>
    <t>Vedlejší rozpočtové náklady</t>
  </si>
  <si>
    <t>108</t>
  </si>
  <si>
    <t>011434000</t>
  </si>
  <si>
    <t>Měření (monitoring) hlukové hladiny</t>
  </si>
  <si>
    <t>Kč</t>
  </si>
  <si>
    <t>1024</t>
  </si>
  <si>
    <t>1391219395</t>
  </si>
  <si>
    <t>Poznámka k položce:_x000D_
Měření hluku ve chráněném venkovním prostoru stavby po realizaci_x000D_
Akreditované měření hluku stacionárních zdrojů</t>
  </si>
  <si>
    <t>109</t>
  </si>
  <si>
    <t>013244000</t>
  </si>
  <si>
    <t>Dokumentace pro provádění stavby</t>
  </si>
  <si>
    <t>1235495577</t>
  </si>
  <si>
    <t xml:space="preserve">Poznámka k položce:_x000D_
Projektová dokumentace ve stupni pro provedení stavby - profese vytápění_x000D_
_x000D_
_x000D_
_x000D_
_x000D_
</t>
  </si>
  <si>
    <t>110</t>
  </si>
  <si>
    <t>020001000</t>
  </si>
  <si>
    <t>Příprava staveniště</t>
  </si>
  <si>
    <t>-1447457163</t>
  </si>
  <si>
    <t>Poznámka k položce:_x000D_
Zaměření a vytýčení stávajících sítí v místě stavby z hlediska jejich ochrany při provádění stavby a ochrana stávajících vedení a zařízení před poškozením</t>
  </si>
  <si>
    <t>111</t>
  </si>
  <si>
    <t>030001000</t>
  </si>
  <si>
    <t>Zařízení staveniště</t>
  </si>
  <si>
    <t>-709011148</t>
  </si>
  <si>
    <t xml:space="preserve">Poznámka k položce:_x000D_
Náklady spojené s vybudováním, provozem a likvidací zařízení staveniště_x000D_
</t>
  </si>
  <si>
    <t>112</t>
  </si>
  <si>
    <t>034002000</t>
  </si>
  <si>
    <t>Zabezpečení staveniště</t>
  </si>
  <si>
    <t>-330627581</t>
  </si>
  <si>
    <t>Poznámka k položce:_x000D_
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</si>
  <si>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D.1.4.2 - Zdravotně technické instalace</t>
  </si>
  <si>
    <t xml:space="preserve">    721 - Zdravotechnika - vnitřní kanalizace</t>
  </si>
  <si>
    <t>721</t>
  </si>
  <si>
    <t>Zdravotechnika - vnitřní kanalizace</t>
  </si>
  <si>
    <t>721140905</t>
  </si>
  <si>
    <t>Potrubí litinové vsazení odbočky DN 100</t>
  </si>
  <si>
    <t>1794116681</t>
  </si>
  <si>
    <t>721140915</t>
  </si>
  <si>
    <t>Potrubí litinové propojení potrubí DN 100</t>
  </si>
  <si>
    <t>1082015013</t>
  </si>
  <si>
    <t>721140925</t>
  </si>
  <si>
    <t>Potrubí litinové odpadní krácení trub DN 100</t>
  </si>
  <si>
    <t>214472602</t>
  </si>
  <si>
    <t>721171915</t>
  </si>
  <si>
    <t>Potrubí z PP propojení potrubí DN 110</t>
  </si>
  <si>
    <t>-546514081</t>
  </si>
  <si>
    <t>6 "Přechod HT110/40-90°</t>
  </si>
  <si>
    <t>721174042</t>
  </si>
  <si>
    <t>Potrubí kanalizační z PP připojovací DN 40</t>
  </si>
  <si>
    <t>654049364</t>
  </si>
  <si>
    <t>721174045</t>
  </si>
  <si>
    <t>Potrubí kanalizační z PP připojovací DN 110</t>
  </si>
  <si>
    <t>965595186</t>
  </si>
  <si>
    <t>721194104</t>
  </si>
  <si>
    <t>Vyvedení a upevnění odpadních výpustek DN 40</t>
  </si>
  <si>
    <t>-1133199010</t>
  </si>
  <si>
    <t>721194109</t>
  </si>
  <si>
    <t>Vyvedení a upevnění odpadních výpustek DN 100</t>
  </si>
  <si>
    <t>-1674324980</t>
  </si>
  <si>
    <t>721226521</t>
  </si>
  <si>
    <t>Zápachová uzávěrka nástěnná DN 40</t>
  </si>
  <si>
    <t>1953175801</t>
  </si>
  <si>
    <t xml:space="preserve">2 "Protizápachový sifon odvodu kondenzátu výšky 150 mm DN40 </t>
  </si>
  <si>
    <t>72199-R1</t>
  </si>
  <si>
    <t>Kruhový otvor do stěny DN 50 mm, vrtání do zdiva</t>
  </si>
  <si>
    <t>-1140482958</t>
  </si>
  <si>
    <t>72199-R2</t>
  </si>
  <si>
    <t>-1688186139</t>
  </si>
  <si>
    <t>72199-R3</t>
  </si>
  <si>
    <t>Systémové kotvení, drobný instalační materiál</t>
  </si>
  <si>
    <t>1719117320</t>
  </si>
  <si>
    <t>998721101</t>
  </si>
  <si>
    <t>Přesun hmot tonážní pro vnitřní kanalizace v objektech v do 6 m</t>
  </si>
  <si>
    <t>-270176057</t>
  </si>
  <si>
    <t>998721181</t>
  </si>
  <si>
    <t>Příplatek k přesunu hmot tonážní 721 prováděný bez použití mechanizace</t>
  </si>
  <si>
    <t>196264218</t>
  </si>
  <si>
    <t>D.1.4.3 - Měření a regulace</t>
  </si>
  <si>
    <t>D1 - 1. Čidla / Akční členy</t>
  </si>
  <si>
    <t>D2 - 2. Rozvaděč DT1</t>
  </si>
  <si>
    <t>D3 - 3. Rozvaděč RZ1</t>
  </si>
  <si>
    <t>D4 - 4. Rozvaděč RZ2</t>
  </si>
  <si>
    <t>D6 - 5. Seznam kabelů</t>
  </si>
  <si>
    <t>D7 - Kabely TČ1.2</t>
  </si>
  <si>
    <t>D8 - Kabely TČ2.1</t>
  </si>
  <si>
    <t>D9 - Kabely TČ2.2</t>
  </si>
  <si>
    <t>D91 - Kabely TČ3.1</t>
  </si>
  <si>
    <t>D92 - Kabely TČ3.2</t>
  </si>
  <si>
    <t>D93 - Kabely TČ1.1 I.J - TČ3.1 I.J.</t>
  </si>
  <si>
    <t>D94 - Kabely Rozvaděč DT1</t>
  </si>
  <si>
    <t>D95 - Rozvaděč DT1</t>
  </si>
  <si>
    <t>D96 - 6. Ochranné pospojení</t>
  </si>
  <si>
    <t>D97 - 7. Související dodávky</t>
  </si>
  <si>
    <t>D1</t>
  </si>
  <si>
    <t>1. Čidla / Akční členy</t>
  </si>
  <si>
    <t>0.1, 0.4</t>
  </si>
  <si>
    <t>Pt1000, prostorové čidlo teploty, -20 / +70°C</t>
  </si>
  <si>
    <t>ks</t>
  </si>
  <si>
    <t>0.2, 0.5</t>
  </si>
  <si>
    <t>Plovákové čidlo zaplavení</t>
  </si>
  <si>
    <t>0.3, 0.6</t>
  </si>
  <si>
    <t>Tlačítkový ovladač červený s aretací v krabici, 1 kontakt VYP</t>
  </si>
  <si>
    <t>0.7</t>
  </si>
  <si>
    <t>Čidlo tlaku, 0-6 bar, 0-10V</t>
  </si>
  <si>
    <t>1.0</t>
  </si>
  <si>
    <t>Pt1000, venkovní čidlo teploty, -50 / +90 °C</t>
  </si>
  <si>
    <t>1.1, 1.2</t>
  </si>
  <si>
    <t>Pt1000, ponorný snímač teploty, -30 / +150 °C, délka 150mm</t>
  </si>
  <si>
    <t>1.1, 1.2.1</t>
  </si>
  <si>
    <t>Jímka mosazná poniklovaná, délka 150mm</t>
  </si>
  <si>
    <t>1.3, 1.4</t>
  </si>
  <si>
    <t>Pt1000, snímač teploty, -30 / +150 °C, délka 50mm</t>
  </si>
  <si>
    <t>1.3, 1.4.1</t>
  </si>
  <si>
    <t>Jímka mosazná poniklovaná, délka 50mm</t>
  </si>
  <si>
    <t>2.1, 3.1, 5.1, 6.1</t>
  </si>
  <si>
    <t>Pt1000, příložné čidlo teploty, -30 / +110 °C</t>
  </si>
  <si>
    <t>2.2, 3.2</t>
  </si>
  <si>
    <t>Regulační ventil třícestný směšovací, DN25, Kvs 10 m3/h</t>
  </si>
  <si>
    <t>5.2</t>
  </si>
  <si>
    <t>Regulační ventil třícestný směšovací, DN20, Kvs 6,3 m3/h</t>
  </si>
  <si>
    <t>6.2</t>
  </si>
  <si>
    <t>Regulační ventil třícestný směšovací, DN15, Kvs 2,5 m3/h</t>
  </si>
  <si>
    <t>2.2, 3.2, 5.2, 6.2</t>
  </si>
  <si>
    <t>Servopohon, napětí 24V AC, ovládání 0-10V DC</t>
  </si>
  <si>
    <t>D2</t>
  </si>
  <si>
    <t>2. Rozvaděč DT1</t>
  </si>
  <si>
    <t>DT1</t>
  </si>
  <si>
    <t>Rozvaděčová skříň 600x1600x300 včetně montážního plechu, IP54</t>
  </si>
  <si>
    <t>HR</t>
  </si>
  <si>
    <t>Doutnavka 230V AC, bílá</t>
  </si>
  <si>
    <t>HL</t>
  </si>
  <si>
    <t>Signálka 24V AC, žlutá, kmitací</t>
  </si>
  <si>
    <t>SA</t>
  </si>
  <si>
    <t>Otočný ovladač 2-polohový, bílý, 1x kontakt ZAP</t>
  </si>
  <si>
    <t>SB</t>
  </si>
  <si>
    <t>Tlačítkový ovladač zelený, 1x kontakt ZAP</t>
  </si>
  <si>
    <t>SZ</t>
  </si>
  <si>
    <t>Tlačítkový ovladač bílý, 1x kontakt ZAP</t>
  </si>
  <si>
    <t>AR</t>
  </si>
  <si>
    <t>3. pólový vypínač, 400V, 25A</t>
  </si>
  <si>
    <t>DISPLEJ</t>
  </si>
  <si>
    <t>Displej k DDC regulátoru</t>
  </si>
  <si>
    <t>PLC</t>
  </si>
  <si>
    <t>Kombinovaný I/O DDC regulátor s deskou Mini PLC</t>
  </si>
  <si>
    <t>GSM</t>
  </si>
  <si>
    <t>GSM komunikátor (SIM kartu si zajistí uživatel)</t>
  </si>
  <si>
    <t>KF</t>
  </si>
  <si>
    <t>Z-UR/400, fázové podpěťové relé, 400V</t>
  </si>
  <si>
    <t>FU1, 2, 3, 4</t>
  </si>
  <si>
    <t>Svorka pojistková 230V</t>
  </si>
  <si>
    <t>FU ..</t>
  </si>
  <si>
    <t>Svorka pojistková 24V</t>
  </si>
  <si>
    <t>FM1, 3</t>
  </si>
  <si>
    <t>Jistič 4A 1/C, pomocný kontakt k jističi 1x ZAP</t>
  </si>
  <si>
    <t>FM2, 4, 5, 6</t>
  </si>
  <si>
    <t>FK1</t>
  </si>
  <si>
    <t>Jistič 6A 3/C</t>
  </si>
  <si>
    <t>FB1, FL1</t>
  </si>
  <si>
    <t>Jistič 10A 1/B</t>
  </si>
  <si>
    <t>F11, 12</t>
  </si>
  <si>
    <t>Jistič 2A 1/D</t>
  </si>
  <si>
    <t>F13</t>
  </si>
  <si>
    <t>Jistič 6A 1/B</t>
  </si>
  <si>
    <t>F24</t>
  </si>
  <si>
    <t>Jistič 4A 2/C</t>
  </si>
  <si>
    <t>FL2</t>
  </si>
  <si>
    <t>Přepěťová ochrana DA-275 DFI 10, 3.stupeň</t>
  </si>
  <si>
    <t>TR1</t>
  </si>
  <si>
    <t>Bezpečnostní transformátor 230V / 24V AC, 60VA</t>
  </si>
  <si>
    <t>U24</t>
  </si>
  <si>
    <t>Zdroj 230V AC / 24V DC, 20W</t>
  </si>
  <si>
    <t>KM1 - 6</t>
  </si>
  <si>
    <t>4. pólový stykač 3TG10 4Z, 9A, cívka 24V AC</t>
  </si>
  <si>
    <t>KS1, 2, 3</t>
  </si>
  <si>
    <t>G2R-2-SN-I, relé, cívka 24V AC, 2x kontakt P + P2RF-08-E patice</t>
  </si>
  <si>
    <t>Z</t>
  </si>
  <si>
    <t>Zásuvka 230V AC, 16A, montáž na DIN lištu</t>
  </si>
  <si>
    <t>VS</t>
  </si>
  <si>
    <t>Vnitřní svítidlo rozvaděče 230V AC</t>
  </si>
  <si>
    <t>DK</t>
  </si>
  <si>
    <t>Dveřní kontakt 230V AC, 10A</t>
  </si>
  <si>
    <t>Montážní materiál, Zapojení rozvaděče</t>
  </si>
  <si>
    <t>D3</t>
  </si>
  <si>
    <t>3. Rozvaděč RZ1</t>
  </si>
  <si>
    <t>RZ1</t>
  </si>
  <si>
    <t>Rozvaděčová skříň 400x400x200 včetně montážního plechu, IP54</t>
  </si>
  <si>
    <t xml:space="preserve">Poznámka k položce:_x000D_
Jistič 160A 3/B, Zkratovací svorkovnice_x000D_
Komplet modulu pro nepřímé měření ( elměr, měřící trafa, atd. )_x000D_
Montážní materiál, Zapojení rozvaděče_x000D_
</t>
  </si>
  <si>
    <t>D4</t>
  </si>
  <si>
    <t>4. Rozvaděč RZ2</t>
  </si>
  <si>
    <t>RZ2</t>
  </si>
  <si>
    <t>Rozvaděčová skříň 400x300x200 včetně montážního plechu, IP54</t>
  </si>
  <si>
    <t>FB1, 2, 3</t>
  </si>
  <si>
    <t>Jistič 50A 3/C</t>
  </si>
  <si>
    <t>FB4</t>
  </si>
  <si>
    <t>Jistič 25A 3/B</t>
  </si>
  <si>
    <t>Pol4</t>
  </si>
  <si>
    <t>D6</t>
  </si>
  <si>
    <t>5. Seznam kabelů</t>
  </si>
  <si>
    <t>WL1</t>
  </si>
  <si>
    <t>CYKY-J 4x95 : HDS - Rozvaděč RZ1</t>
  </si>
  <si>
    <t>WL2</t>
  </si>
  <si>
    <t>CYKY-J 4x70 : Rozvaděč RZ1 - Rozvaděč RZ2</t>
  </si>
  <si>
    <t>WB1</t>
  </si>
  <si>
    <t>CYKY-J 5x10 : TČ1.1 I.J. napájení</t>
  </si>
  <si>
    <t>WQ1</t>
  </si>
  <si>
    <t>J-Y(St)Y 1x2x0,8 :  TČ1.1 I.J. start</t>
  </si>
  <si>
    <t>114</t>
  </si>
  <si>
    <t>WL11</t>
  </si>
  <si>
    <t>CYKY-J 3x1,5 : TČ1.1 I.J. - TČ1.1 E.J. napájení</t>
  </si>
  <si>
    <t>116</t>
  </si>
  <si>
    <t>WS11</t>
  </si>
  <si>
    <t>JYTY 4x1 : TČ1.1 I.J. - TČ1.1 E.J. komunikace</t>
  </si>
  <si>
    <t>118</t>
  </si>
  <si>
    <t>WX11</t>
  </si>
  <si>
    <t>SYKFY 4x2x0,5 : TČ1.1 I.J. - TČ1.1 E.J. komunikace</t>
  </si>
  <si>
    <t>120</t>
  </si>
  <si>
    <t>WB11</t>
  </si>
  <si>
    <t>J-Y(St)Y 1x2x0,8 :  TČ1.1 I.J. chod</t>
  </si>
  <si>
    <t>122</t>
  </si>
  <si>
    <t>WE11</t>
  </si>
  <si>
    <t>J-Y(St)Y 1x2x0,8 :  TČ1.1 I.J. porucha</t>
  </si>
  <si>
    <t>124</t>
  </si>
  <si>
    <t>D7</t>
  </si>
  <si>
    <t>Kabely TČ1.2</t>
  </si>
  <si>
    <t>WL12</t>
  </si>
  <si>
    <t>CYKY-J 3x1,5 : TČ1.2 I.J. - TČ1.2 E.J. napájení</t>
  </si>
  <si>
    <t>126</t>
  </si>
  <si>
    <t>WS12</t>
  </si>
  <si>
    <t>JYTY 4x1 : TČ1.2 I.J. - TČ1.2 E.J. komunikace</t>
  </si>
  <si>
    <t>128</t>
  </si>
  <si>
    <t>WX12</t>
  </si>
  <si>
    <t>SYKFY 4x2x0,5 : TČ1.2 I.J. - TČ1.2 E.J. komunikace</t>
  </si>
  <si>
    <t>130</t>
  </si>
  <si>
    <t>WB12</t>
  </si>
  <si>
    <t>J-Y(St)Y 1x2x0,8 :  TČ1.2 I.J. chod</t>
  </si>
  <si>
    <t>132</t>
  </si>
  <si>
    <t>WE12</t>
  </si>
  <si>
    <t>J-Y(St)Y 1x2x0,8 :  TČ1.2 I.J. porucha</t>
  </si>
  <si>
    <t>134</t>
  </si>
  <si>
    <t>D8</t>
  </si>
  <si>
    <t>Kabely TČ2.1</t>
  </si>
  <si>
    <t>WB2</t>
  </si>
  <si>
    <t>CYKY-J 5x10 : TČ2.1 I.J. napájení</t>
  </si>
  <si>
    <t>136</t>
  </si>
  <si>
    <t>WQ2</t>
  </si>
  <si>
    <t>J-Y(St)Y 1x2x0,8 :  TČ2.1 I.J. start</t>
  </si>
  <si>
    <t>138</t>
  </si>
  <si>
    <t>WL21</t>
  </si>
  <si>
    <t>CYKY-J 3x1,5 : TČ2.1 I.J. - TČ2.1 E.J. napájení</t>
  </si>
  <si>
    <t>140</t>
  </si>
  <si>
    <t>WS21</t>
  </si>
  <si>
    <t>JYTY 4x1 : TČ2.1 I.J. - TČ2.1 E.J. komunikace</t>
  </si>
  <si>
    <t>142</t>
  </si>
  <si>
    <t>WX21</t>
  </si>
  <si>
    <t>SYKFY 4x2x0,5 : TČ2.1 I.J. - TČ2.1 E.J. komunikace</t>
  </si>
  <si>
    <t>144</t>
  </si>
  <si>
    <t>WB21</t>
  </si>
  <si>
    <t>J-Y(St)Y 1x2x0,8 :  TČ2.1 I.J. chod</t>
  </si>
  <si>
    <t>146</t>
  </si>
  <si>
    <t>WE21</t>
  </si>
  <si>
    <t>J-Y(St)Y 1x2x0,8 :  TČ2.1 I.J. porucha</t>
  </si>
  <si>
    <t>148</t>
  </si>
  <si>
    <t>D9</t>
  </si>
  <si>
    <t>Kabely TČ2.2</t>
  </si>
  <si>
    <t>WL22</t>
  </si>
  <si>
    <t>CYKY-J 3x1,5 : TČ2.2 I.J. - TČ2.2 E.J. napájení</t>
  </si>
  <si>
    <t>150</t>
  </si>
  <si>
    <t>WS22</t>
  </si>
  <si>
    <t>JYTY 4x1 : TČ2.2 I.J. - TČ2.2 E.J. komunikace</t>
  </si>
  <si>
    <t>152</t>
  </si>
  <si>
    <t>WX22</t>
  </si>
  <si>
    <t>SYKFY 4x2x0,5 : TČ2.2 I.J. - TČ2.2 E.J. komunikace</t>
  </si>
  <si>
    <t>154</t>
  </si>
  <si>
    <t>WB22</t>
  </si>
  <si>
    <t>J-Y(St)Y 1x2x0,8 :  TČ2.2 I.J. chod</t>
  </si>
  <si>
    <t>156</t>
  </si>
  <si>
    <t>WE22</t>
  </si>
  <si>
    <t>J-Y(St)Y 1x2x0,8 :  TČ2.2 I.J. porucha</t>
  </si>
  <si>
    <t>158</t>
  </si>
  <si>
    <t>D91</t>
  </si>
  <si>
    <t>Kabely TČ3.1</t>
  </si>
  <si>
    <t>WB3</t>
  </si>
  <si>
    <t>CYKY-J 5x10 : TČ3.1 I.J. napájení</t>
  </si>
  <si>
    <t>160</t>
  </si>
  <si>
    <t>WQ3</t>
  </si>
  <si>
    <t>J-Y(St)Y 1x2x0,8 :  TČ3.1 I.J. start</t>
  </si>
  <si>
    <t>162</t>
  </si>
  <si>
    <t>WL31</t>
  </si>
  <si>
    <t>CYKY-J 3x1,5 : TČ3.1 I.J. - TČ3.1 E.J. napájení</t>
  </si>
  <si>
    <t>164</t>
  </si>
  <si>
    <t>WS31</t>
  </si>
  <si>
    <t>JYTY 4x1 : TČ3.1 I.J. - TČ3.1 E.J. komunikace</t>
  </si>
  <si>
    <t>166</t>
  </si>
  <si>
    <t>WX31</t>
  </si>
  <si>
    <t>SYKFY 4x2x0,5 : TČ3.1 I.J. - TČ3.1 E.J. komunikace</t>
  </si>
  <si>
    <t>168</t>
  </si>
  <si>
    <t>WB31</t>
  </si>
  <si>
    <t>J-Y(St)Y 1x2x0,8 :  TČ3.1 I.J. chod</t>
  </si>
  <si>
    <t>170</t>
  </si>
  <si>
    <t>WE31</t>
  </si>
  <si>
    <t>J-Y(St)Y 1x2x0,8 :  TČ3.1 I.J. porucha</t>
  </si>
  <si>
    <t>172</t>
  </si>
  <si>
    <t>D92</t>
  </si>
  <si>
    <t>Kabely TČ3.2</t>
  </si>
  <si>
    <t>WL32</t>
  </si>
  <si>
    <t>CYKY-J 3x1,5 : TČ3.2 I.J. - TČ3.2 E.J. napájení</t>
  </si>
  <si>
    <t>174</t>
  </si>
  <si>
    <t>WS32</t>
  </si>
  <si>
    <t>JYTY 4x1 : TČ3.2 I.J. - TČ3.2 E.J. komunikace</t>
  </si>
  <si>
    <t>176</t>
  </si>
  <si>
    <t>WX32</t>
  </si>
  <si>
    <t>SYKFY 4x2x0,5 : TČ3.2 I.J. - TČ3.2 E.J. komunikace</t>
  </si>
  <si>
    <t>178</t>
  </si>
  <si>
    <t>WB32</t>
  </si>
  <si>
    <t>J-Y(St)Y 1x2x0,8 :  TČ3.2 I.J. chod</t>
  </si>
  <si>
    <t>180</t>
  </si>
  <si>
    <t>WE32</t>
  </si>
  <si>
    <t>J-Y(St)Y 1x2x0,8 :  TČ3.2 I.J. porucha</t>
  </si>
  <si>
    <t>182</t>
  </si>
  <si>
    <t>D93</t>
  </si>
  <si>
    <t>Kabely TČ1.1 I.J - TČ3.1 I.J.</t>
  </si>
  <si>
    <t>WX2</t>
  </si>
  <si>
    <t>SYKFY 4x2x0,5 : TČ1.1 I.J. - TČ2.1 I.J. komunikace</t>
  </si>
  <si>
    <t>184</t>
  </si>
  <si>
    <t>WX3</t>
  </si>
  <si>
    <t>SYKFY 4x2x0,5 : TČ2.1 I.J. - TČ3.1 I.J. komunikace</t>
  </si>
  <si>
    <t>186</t>
  </si>
  <si>
    <t>D94</t>
  </si>
  <si>
    <t>Kabely Rozvaděč DT1</t>
  </si>
  <si>
    <t>WB4</t>
  </si>
  <si>
    <t>CYKY-J 5x2,5 : DT1 napájení</t>
  </si>
  <si>
    <t>188</t>
  </si>
  <si>
    <t>WM1</t>
  </si>
  <si>
    <t>CYKY-J 3x1,5 : M1, čerpadlo V1 napájení</t>
  </si>
  <si>
    <t>190</t>
  </si>
  <si>
    <t>WE1</t>
  </si>
  <si>
    <t>J-Y(St)Y 1x2x0,8 : M1, čerpadlo V1 porucha</t>
  </si>
  <si>
    <t>192</t>
  </si>
  <si>
    <t>WM2</t>
  </si>
  <si>
    <t>CYKY-J 3x1,5 : M2, čerpadlo V2 napájení</t>
  </si>
  <si>
    <t>194</t>
  </si>
  <si>
    <t>WE2</t>
  </si>
  <si>
    <t>J-Y(St)Y 1x2x0,8 : M2, čerpadlo V2 porucha</t>
  </si>
  <si>
    <t>196</t>
  </si>
  <si>
    <t>WM3</t>
  </si>
  <si>
    <t>CYKY-J 3x1,5 : M3, čerpadlo V3 napájení</t>
  </si>
  <si>
    <t>198</t>
  </si>
  <si>
    <t>WE3</t>
  </si>
  <si>
    <t>J-Y(St)Y 1x2x0,8 : M3, čerpadlo V3 porucha</t>
  </si>
  <si>
    <t>200</t>
  </si>
  <si>
    <t>WM4</t>
  </si>
  <si>
    <t>CYKY-J 3x1,5 : M4, čerpadlo V4 napájení</t>
  </si>
  <si>
    <t>202</t>
  </si>
  <si>
    <t>WE4</t>
  </si>
  <si>
    <t>J-Y(St)Y 1x2x0,8 : M4, čerpadlo V4 porucha</t>
  </si>
  <si>
    <t>204</t>
  </si>
  <si>
    <t>WM5</t>
  </si>
  <si>
    <t>CYKY-J 3x1,5 : M5, čerpadlo V5 napájení</t>
  </si>
  <si>
    <t>206</t>
  </si>
  <si>
    <t>WE5</t>
  </si>
  <si>
    <t>J-Y(St)Y 1x2x0,8 : M5, čerpadlo V5 porucha</t>
  </si>
  <si>
    <t>208</t>
  </si>
  <si>
    <t>WM6</t>
  </si>
  <si>
    <t>CYKY-J 3x1,5 : M6, čerpadlo V6 napájení</t>
  </si>
  <si>
    <t>210</t>
  </si>
  <si>
    <t>WE6</t>
  </si>
  <si>
    <t>J-Y(St)Y 1x2x0,8 : M6, čerpadlo V6 porucha</t>
  </si>
  <si>
    <t>212</t>
  </si>
  <si>
    <t>WK1</t>
  </si>
  <si>
    <t>CYKY-J 5x1,5 : Nový kotel napájení</t>
  </si>
  <si>
    <t>214</t>
  </si>
  <si>
    <t>D95</t>
  </si>
  <si>
    <t>Rozvaděč DT1</t>
  </si>
  <si>
    <t>WS01</t>
  </si>
  <si>
    <t>J-Y(St)Y 1x2x0,8 : 0.1 - Strojovna TČ prostorová teplota</t>
  </si>
  <si>
    <t>216</t>
  </si>
  <si>
    <t>WS02</t>
  </si>
  <si>
    <t>J-Y(St)Y 1x2x0,8 : 0.2 - Strojovna TČ čidlo zaplavení</t>
  </si>
  <si>
    <t>218</t>
  </si>
  <si>
    <t>WS03</t>
  </si>
  <si>
    <t>J-Y(St)Y 1x2x0,8 : 0.3 - Strojovna TČ stop tlačítko</t>
  </si>
  <si>
    <t>220</t>
  </si>
  <si>
    <t>WS04</t>
  </si>
  <si>
    <t>J-Y(St)Y 1x2x0,8 : 0.4 - Strojovna ÚT prostorová teplota</t>
  </si>
  <si>
    <t>222</t>
  </si>
  <si>
    <t>WS05</t>
  </si>
  <si>
    <t>J-Y(St)Y 1x2x0,8 : 0.5 - Strojovna ÚT čidlo zaplavení</t>
  </si>
  <si>
    <t>224</t>
  </si>
  <si>
    <t>WS06</t>
  </si>
  <si>
    <t>J-Y(St)Y 1x2x0,8 : 0.6 - Strojovna ÚT stop tlačítko</t>
  </si>
  <si>
    <t>226</t>
  </si>
  <si>
    <t>WS07</t>
  </si>
  <si>
    <t>J-Y(St)Y 2x2x0,8 : 0.7 - Tlak zpátečka zpátečka AKU nádrž</t>
  </si>
  <si>
    <t>228</t>
  </si>
  <si>
    <t>WS10</t>
  </si>
  <si>
    <t>J-Y(St)Y 2x2x0,8 : 1.0 - Venkovní teplota Sever</t>
  </si>
  <si>
    <t>230</t>
  </si>
  <si>
    <t>WS11.1</t>
  </si>
  <si>
    <t>J-Y(St)Y 1x2x0,8 : 1.1 - Teplota AKU nádrž spodní</t>
  </si>
  <si>
    <t>232</t>
  </si>
  <si>
    <t>WS12.1</t>
  </si>
  <si>
    <t>J-Y(St)Y 1x2x0,8 : 1.2 - Teplota AKU nádrž horní</t>
  </si>
  <si>
    <t>234</t>
  </si>
  <si>
    <t>113</t>
  </si>
  <si>
    <t>WS13</t>
  </si>
  <si>
    <t>J-Y(St)Y 1x2x0,8 : 1.3 - Teplota výstup AKU nádrž</t>
  </si>
  <si>
    <t>236</t>
  </si>
  <si>
    <t>WS14</t>
  </si>
  <si>
    <t>J-Y(St)Y 1x2x0,8 : 1.4 - Teplota zpátečka AKU nádrž</t>
  </si>
  <si>
    <t>238</t>
  </si>
  <si>
    <t>115</t>
  </si>
  <si>
    <t>WS21.1</t>
  </si>
  <si>
    <t>J-Y(St)Y 1x2x0,8 : 2.1 - V2 teplota náběh</t>
  </si>
  <si>
    <t>240</t>
  </si>
  <si>
    <t>WS22.1</t>
  </si>
  <si>
    <t>J-Y(St)Y 2x2x0,8 : 2.2 - V2 servopohon ventilu</t>
  </si>
  <si>
    <t>242</t>
  </si>
  <si>
    <t>117</t>
  </si>
  <si>
    <t>WS31.1</t>
  </si>
  <si>
    <t>J-Y(St)Y 1x2x0,8 : 3.1 - V3 teplota náběh</t>
  </si>
  <si>
    <t>244</t>
  </si>
  <si>
    <t>WS32.1</t>
  </si>
  <si>
    <t>J-Y(St)Y 2x2x0,8 : 3.2 - V3 servopohon ventilu</t>
  </si>
  <si>
    <t>246</t>
  </si>
  <si>
    <t>119</t>
  </si>
  <si>
    <t>WS51</t>
  </si>
  <si>
    <t>J-Y(St)Y 1x2x0,8 : 5.1 - V5 teplota náběh</t>
  </si>
  <si>
    <t>248</t>
  </si>
  <si>
    <t>WS52</t>
  </si>
  <si>
    <t>J-Y(St)Y 2x2x0,8 : 5.2 - V5 servopohon ventilu</t>
  </si>
  <si>
    <t>250</t>
  </si>
  <si>
    <t>121</t>
  </si>
  <si>
    <t>WS61</t>
  </si>
  <si>
    <t>J-Y(St)Y 1x2x0,8 : 6.1 - V6 teplota náběh</t>
  </si>
  <si>
    <t>252</t>
  </si>
  <si>
    <t>WS62</t>
  </si>
  <si>
    <t>J-Y(St)Y 2x2x0,8 : 6.2 - V6 servopohon ventilu</t>
  </si>
  <si>
    <t>254</t>
  </si>
  <si>
    <t>D96</t>
  </si>
  <si>
    <t>6. Ochranné pospojení</t>
  </si>
  <si>
    <t>123</t>
  </si>
  <si>
    <t>V1</t>
  </si>
  <si>
    <t>Vodič CY 6 mm2</t>
  </si>
  <si>
    <t>256</t>
  </si>
  <si>
    <t>V1.1</t>
  </si>
  <si>
    <t>Svorka ZSA 16 včetně Cu pásku</t>
  </si>
  <si>
    <t>258</t>
  </si>
  <si>
    <t>D97</t>
  </si>
  <si>
    <t>7. Související dodávky</t>
  </si>
  <si>
    <t>125</t>
  </si>
  <si>
    <t>SD1</t>
  </si>
  <si>
    <t>Demontáž stávajícího zařízení MaR včetně likvidace</t>
  </si>
  <si>
    <t>260</t>
  </si>
  <si>
    <t>SD2</t>
  </si>
  <si>
    <t>Montáž kabelů a ochranného pospojení, včetně kabelových tras</t>
  </si>
  <si>
    <t>262</t>
  </si>
  <si>
    <t>127</t>
  </si>
  <si>
    <t>SD3</t>
  </si>
  <si>
    <t>Montáž periferií včetně nastavení a oživení ( část MaR )</t>
  </si>
  <si>
    <t>264</t>
  </si>
  <si>
    <t>SD4</t>
  </si>
  <si>
    <t>Nastavení hodnoty meze zásahu ( část MaR )</t>
  </si>
  <si>
    <t>266</t>
  </si>
  <si>
    <t>129</t>
  </si>
  <si>
    <t>SD5</t>
  </si>
  <si>
    <t>Definování bodu a konfigurace v DDC regulátoru ( část MaR )</t>
  </si>
  <si>
    <t>268</t>
  </si>
  <si>
    <t>SD6</t>
  </si>
  <si>
    <t>Uživatelský SW včetně odladění s technologií ( část MaR )</t>
  </si>
  <si>
    <t>270</t>
  </si>
  <si>
    <t>131</t>
  </si>
  <si>
    <t>SD7</t>
  </si>
  <si>
    <t>Oživení technologie tepelných čerpadel ( část TČ )</t>
  </si>
  <si>
    <t>272</t>
  </si>
  <si>
    <t>SD8</t>
  </si>
  <si>
    <t>Test 1:1</t>
  </si>
  <si>
    <t>274</t>
  </si>
  <si>
    <t>133</t>
  </si>
  <si>
    <t>SD9</t>
  </si>
  <si>
    <t>Komplexní zkoušky zařízení</t>
  </si>
  <si>
    <t>276</t>
  </si>
  <si>
    <t>SD10</t>
  </si>
  <si>
    <t>Jednorázové zaškolení obsluhy</t>
  </si>
  <si>
    <t>278</t>
  </si>
  <si>
    <t>135</t>
  </si>
  <si>
    <t>SD11</t>
  </si>
  <si>
    <t>Výchozí revize, včetně revizní zprávy</t>
  </si>
  <si>
    <t>280</t>
  </si>
  <si>
    <t>SD12</t>
  </si>
  <si>
    <t>Inženýrská činnost</t>
  </si>
  <si>
    <t>282</t>
  </si>
  <si>
    <t>137</t>
  </si>
  <si>
    <t>SD13</t>
  </si>
  <si>
    <t>Doprava materiálu na stavbu</t>
  </si>
  <si>
    <t>284</t>
  </si>
  <si>
    <t>SD14</t>
  </si>
  <si>
    <t>Režie</t>
  </si>
  <si>
    <t>286</t>
  </si>
  <si>
    <t>139</t>
  </si>
  <si>
    <t>SD15</t>
  </si>
  <si>
    <t>Dokumentace skutečného stavu</t>
  </si>
  <si>
    <t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</si>
</sst>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2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10"/>
      <c r="AS2" s="310"/>
      <c r="AT2" s="310"/>
      <c r="AU2" s="310"/>
      <c r="AV2" s="310"/>
      <c r="AW2" s="310"/>
      <c r="AX2" s="310"/>
      <c r="AY2" s="310"/>
      <c r="AZ2" s="310"/>
      <c r="BA2" s="310"/>
      <c r="BB2" s="310"/>
      <c r="BC2" s="310"/>
      <c r="BD2" s="310"/>
      <c r="BE2" s="310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3" t="s">
        <v>14</v>
      </c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2"/>
      <c r="AQ5" s="22"/>
      <c r="AR5" s="20"/>
      <c r="BE5" s="270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75" t="s">
        <v>17</v>
      </c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2"/>
      <c r="AQ6" s="22"/>
      <c r="AR6" s="20"/>
      <c r="BE6" s="271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71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71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71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271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71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71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71"/>
      <c r="BS13" s="17" t="s">
        <v>6</v>
      </c>
    </row>
    <row r="14" spans="1:74" ht="12.75">
      <c r="B14" s="21"/>
      <c r="C14" s="22"/>
      <c r="D14" s="22"/>
      <c r="E14" s="276" t="s">
        <v>29</v>
      </c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71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71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31</v>
      </c>
      <c r="AO16" s="22"/>
      <c r="AP16" s="22"/>
      <c r="AQ16" s="22"/>
      <c r="AR16" s="20"/>
      <c r="BE16" s="271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33</v>
      </c>
      <c r="AO17" s="22"/>
      <c r="AP17" s="22"/>
      <c r="AQ17" s="22"/>
      <c r="AR17" s="20"/>
      <c r="BE17" s="271"/>
      <c r="BS17" s="17" t="s">
        <v>34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71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71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71"/>
      <c r="BS20" s="17" t="s">
        <v>34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71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71"/>
    </row>
    <row r="23" spans="1:71" s="1" customFormat="1" ht="263.25" customHeight="1">
      <c r="B23" s="21"/>
      <c r="C23" s="22"/>
      <c r="D23" s="22"/>
      <c r="E23" s="278" t="s">
        <v>38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2"/>
      <c r="AP23" s="22"/>
      <c r="AQ23" s="22"/>
      <c r="AR23" s="20"/>
      <c r="BE23" s="271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71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71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79">
        <f>ROUND(AG94,2)</f>
        <v>0</v>
      </c>
      <c r="AL26" s="280"/>
      <c r="AM26" s="280"/>
      <c r="AN26" s="280"/>
      <c r="AO26" s="280"/>
      <c r="AP26" s="36"/>
      <c r="AQ26" s="36"/>
      <c r="AR26" s="39"/>
      <c r="BE26" s="271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71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81" t="s">
        <v>40</v>
      </c>
      <c r="M28" s="281"/>
      <c r="N28" s="281"/>
      <c r="O28" s="281"/>
      <c r="P28" s="281"/>
      <c r="Q28" s="36"/>
      <c r="R28" s="36"/>
      <c r="S28" s="36"/>
      <c r="T28" s="36"/>
      <c r="U28" s="36"/>
      <c r="V28" s="36"/>
      <c r="W28" s="281" t="s">
        <v>41</v>
      </c>
      <c r="X28" s="281"/>
      <c r="Y28" s="281"/>
      <c r="Z28" s="281"/>
      <c r="AA28" s="281"/>
      <c r="AB28" s="281"/>
      <c r="AC28" s="281"/>
      <c r="AD28" s="281"/>
      <c r="AE28" s="281"/>
      <c r="AF28" s="36"/>
      <c r="AG28" s="36"/>
      <c r="AH28" s="36"/>
      <c r="AI28" s="36"/>
      <c r="AJ28" s="36"/>
      <c r="AK28" s="281" t="s">
        <v>42</v>
      </c>
      <c r="AL28" s="281"/>
      <c r="AM28" s="281"/>
      <c r="AN28" s="281"/>
      <c r="AO28" s="281"/>
      <c r="AP28" s="36"/>
      <c r="AQ28" s="36"/>
      <c r="AR28" s="39"/>
      <c r="BE28" s="271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284">
        <v>0.21</v>
      </c>
      <c r="M29" s="283"/>
      <c r="N29" s="283"/>
      <c r="O29" s="283"/>
      <c r="P29" s="283"/>
      <c r="Q29" s="41"/>
      <c r="R29" s="41"/>
      <c r="S29" s="41"/>
      <c r="T29" s="41"/>
      <c r="U29" s="41"/>
      <c r="V29" s="41"/>
      <c r="W29" s="282">
        <f>ROUND(AZ94, 2)</f>
        <v>0</v>
      </c>
      <c r="X29" s="283"/>
      <c r="Y29" s="283"/>
      <c r="Z29" s="283"/>
      <c r="AA29" s="283"/>
      <c r="AB29" s="283"/>
      <c r="AC29" s="283"/>
      <c r="AD29" s="283"/>
      <c r="AE29" s="283"/>
      <c r="AF29" s="41"/>
      <c r="AG29" s="41"/>
      <c r="AH29" s="41"/>
      <c r="AI29" s="41"/>
      <c r="AJ29" s="41"/>
      <c r="AK29" s="282">
        <f>ROUND(AV94, 2)</f>
        <v>0</v>
      </c>
      <c r="AL29" s="283"/>
      <c r="AM29" s="283"/>
      <c r="AN29" s="283"/>
      <c r="AO29" s="283"/>
      <c r="AP29" s="41"/>
      <c r="AQ29" s="41"/>
      <c r="AR29" s="42"/>
      <c r="BE29" s="272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284">
        <v>0.15</v>
      </c>
      <c r="M30" s="283"/>
      <c r="N30" s="283"/>
      <c r="O30" s="283"/>
      <c r="P30" s="283"/>
      <c r="Q30" s="41"/>
      <c r="R30" s="41"/>
      <c r="S30" s="41"/>
      <c r="T30" s="41"/>
      <c r="U30" s="41"/>
      <c r="V30" s="41"/>
      <c r="W30" s="282">
        <f>ROUND(BA94, 2)</f>
        <v>0</v>
      </c>
      <c r="X30" s="283"/>
      <c r="Y30" s="283"/>
      <c r="Z30" s="283"/>
      <c r="AA30" s="283"/>
      <c r="AB30" s="283"/>
      <c r="AC30" s="283"/>
      <c r="AD30" s="283"/>
      <c r="AE30" s="283"/>
      <c r="AF30" s="41"/>
      <c r="AG30" s="41"/>
      <c r="AH30" s="41"/>
      <c r="AI30" s="41"/>
      <c r="AJ30" s="41"/>
      <c r="AK30" s="282">
        <f>ROUND(AW94, 2)</f>
        <v>0</v>
      </c>
      <c r="AL30" s="283"/>
      <c r="AM30" s="283"/>
      <c r="AN30" s="283"/>
      <c r="AO30" s="283"/>
      <c r="AP30" s="41"/>
      <c r="AQ30" s="41"/>
      <c r="AR30" s="42"/>
      <c r="BE30" s="272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284">
        <v>0.21</v>
      </c>
      <c r="M31" s="283"/>
      <c r="N31" s="283"/>
      <c r="O31" s="283"/>
      <c r="P31" s="283"/>
      <c r="Q31" s="41"/>
      <c r="R31" s="41"/>
      <c r="S31" s="41"/>
      <c r="T31" s="41"/>
      <c r="U31" s="41"/>
      <c r="V31" s="41"/>
      <c r="W31" s="282">
        <f>ROUND(BB94, 2)</f>
        <v>0</v>
      </c>
      <c r="X31" s="283"/>
      <c r="Y31" s="283"/>
      <c r="Z31" s="283"/>
      <c r="AA31" s="283"/>
      <c r="AB31" s="283"/>
      <c r="AC31" s="283"/>
      <c r="AD31" s="283"/>
      <c r="AE31" s="283"/>
      <c r="AF31" s="41"/>
      <c r="AG31" s="41"/>
      <c r="AH31" s="41"/>
      <c r="AI31" s="41"/>
      <c r="AJ31" s="41"/>
      <c r="AK31" s="282">
        <v>0</v>
      </c>
      <c r="AL31" s="283"/>
      <c r="AM31" s="283"/>
      <c r="AN31" s="283"/>
      <c r="AO31" s="283"/>
      <c r="AP31" s="41"/>
      <c r="AQ31" s="41"/>
      <c r="AR31" s="42"/>
      <c r="BE31" s="272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284">
        <v>0.15</v>
      </c>
      <c r="M32" s="283"/>
      <c r="N32" s="283"/>
      <c r="O32" s="283"/>
      <c r="P32" s="283"/>
      <c r="Q32" s="41"/>
      <c r="R32" s="41"/>
      <c r="S32" s="41"/>
      <c r="T32" s="41"/>
      <c r="U32" s="41"/>
      <c r="V32" s="41"/>
      <c r="W32" s="282">
        <f>ROUND(BC94, 2)</f>
        <v>0</v>
      </c>
      <c r="X32" s="283"/>
      <c r="Y32" s="283"/>
      <c r="Z32" s="283"/>
      <c r="AA32" s="283"/>
      <c r="AB32" s="283"/>
      <c r="AC32" s="283"/>
      <c r="AD32" s="283"/>
      <c r="AE32" s="283"/>
      <c r="AF32" s="41"/>
      <c r="AG32" s="41"/>
      <c r="AH32" s="41"/>
      <c r="AI32" s="41"/>
      <c r="AJ32" s="41"/>
      <c r="AK32" s="282">
        <v>0</v>
      </c>
      <c r="AL32" s="283"/>
      <c r="AM32" s="283"/>
      <c r="AN32" s="283"/>
      <c r="AO32" s="283"/>
      <c r="AP32" s="41"/>
      <c r="AQ32" s="41"/>
      <c r="AR32" s="42"/>
      <c r="BE32" s="272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284">
        <v>0</v>
      </c>
      <c r="M33" s="283"/>
      <c r="N33" s="283"/>
      <c r="O33" s="283"/>
      <c r="P33" s="283"/>
      <c r="Q33" s="41"/>
      <c r="R33" s="41"/>
      <c r="S33" s="41"/>
      <c r="T33" s="41"/>
      <c r="U33" s="41"/>
      <c r="V33" s="41"/>
      <c r="W33" s="282">
        <f>ROUND(BD94, 2)</f>
        <v>0</v>
      </c>
      <c r="X33" s="283"/>
      <c r="Y33" s="283"/>
      <c r="Z33" s="283"/>
      <c r="AA33" s="283"/>
      <c r="AB33" s="283"/>
      <c r="AC33" s="283"/>
      <c r="AD33" s="283"/>
      <c r="AE33" s="283"/>
      <c r="AF33" s="41"/>
      <c r="AG33" s="41"/>
      <c r="AH33" s="41"/>
      <c r="AI33" s="41"/>
      <c r="AJ33" s="41"/>
      <c r="AK33" s="282">
        <v>0</v>
      </c>
      <c r="AL33" s="283"/>
      <c r="AM33" s="283"/>
      <c r="AN33" s="283"/>
      <c r="AO33" s="283"/>
      <c r="AP33" s="41"/>
      <c r="AQ33" s="41"/>
      <c r="AR33" s="42"/>
      <c r="BE33" s="272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71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285" t="s">
        <v>51</v>
      </c>
      <c r="Y35" s="286"/>
      <c r="Z35" s="286"/>
      <c r="AA35" s="286"/>
      <c r="AB35" s="286"/>
      <c r="AC35" s="45"/>
      <c r="AD35" s="45"/>
      <c r="AE35" s="45"/>
      <c r="AF35" s="45"/>
      <c r="AG35" s="45"/>
      <c r="AH35" s="45"/>
      <c r="AI35" s="45"/>
      <c r="AJ35" s="45"/>
      <c r="AK35" s="287">
        <f>SUM(AK26:AK33)</f>
        <v>0</v>
      </c>
      <c r="AL35" s="286"/>
      <c r="AM35" s="286"/>
      <c r="AN35" s="286"/>
      <c r="AO35" s="288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53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55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54</v>
      </c>
      <c r="AI60" s="38"/>
      <c r="AJ60" s="38"/>
      <c r="AK60" s="38"/>
      <c r="AL60" s="38"/>
      <c r="AM60" s="52" t="s">
        <v>55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56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57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54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55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54</v>
      </c>
      <c r="AI75" s="38"/>
      <c r="AJ75" s="38"/>
      <c r="AK75" s="38"/>
      <c r="AL75" s="38"/>
      <c r="AM75" s="52" t="s">
        <v>55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TISA-1332020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89" t="str">
        <f>K6</f>
        <v>Výměna zdroje vytápění Obecní úřad Tisá, Tisá 205, 403 36 Tisá</v>
      </c>
      <c r="M85" s="290"/>
      <c r="N85" s="290"/>
      <c r="O85" s="290"/>
      <c r="P85" s="290"/>
      <c r="Q85" s="290"/>
      <c r="R85" s="290"/>
      <c r="S85" s="290"/>
      <c r="T85" s="290"/>
      <c r="U85" s="290"/>
      <c r="V85" s="290"/>
      <c r="W85" s="290"/>
      <c r="X85" s="290"/>
      <c r="Y85" s="290"/>
      <c r="Z85" s="290"/>
      <c r="AA85" s="290"/>
      <c r="AB85" s="290"/>
      <c r="AC85" s="290"/>
      <c r="AD85" s="290"/>
      <c r="AE85" s="290"/>
      <c r="AF85" s="290"/>
      <c r="AG85" s="290"/>
      <c r="AH85" s="290"/>
      <c r="AI85" s="290"/>
      <c r="AJ85" s="290"/>
      <c r="AK85" s="290"/>
      <c r="AL85" s="290"/>
      <c r="AM85" s="290"/>
      <c r="AN85" s="290"/>
      <c r="AO85" s="290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 xml:space="preserve">Obec Tisá, Tisá 205 403 36 Tisá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91" t="str">
        <f>IF(AN8= "","",AN8)</f>
        <v>6. 3. 2020</v>
      </c>
      <c r="AN87" s="291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25.7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 xml:space="preserve">Obec Tisá, Tisá 205 403 36 Tisá 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30</v>
      </c>
      <c r="AJ89" s="36"/>
      <c r="AK89" s="36"/>
      <c r="AL89" s="36"/>
      <c r="AM89" s="292" t="str">
        <f>IF(E17="","",E17)</f>
        <v xml:space="preserve">DEKPROJEKT s.r.o., Tiskařská 10/257, Praha 10 </v>
      </c>
      <c r="AN89" s="293"/>
      <c r="AO89" s="293"/>
      <c r="AP89" s="293"/>
      <c r="AQ89" s="36"/>
      <c r="AR89" s="39"/>
      <c r="AS89" s="294" t="s">
        <v>59</v>
      </c>
      <c r="AT89" s="295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28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35</v>
      </c>
      <c r="AJ90" s="36"/>
      <c r="AK90" s="36"/>
      <c r="AL90" s="36"/>
      <c r="AM90" s="292" t="str">
        <f>IF(E20="","",E20)</f>
        <v xml:space="preserve"> </v>
      </c>
      <c r="AN90" s="293"/>
      <c r="AO90" s="293"/>
      <c r="AP90" s="293"/>
      <c r="AQ90" s="36"/>
      <c r="AR90" s="39"/>
      <c r="AS90" s="296"/>
      <c r="AT90" s="297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98"/>
      <c r="AT91" s="299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300" t="s">
        <v>60</v>
      </c>
      <c r="D92" s="301"/>
      <c r="E92" s="301"/>
      <c r="F92" s="301"/>
      <c r="G92" s="301"/>
      <c r="H92" s="73"/>
      <c r="I92" s="302" t="s">
        <v>61</v>
      </c>
      <c r="J92" s="301"/>
      <c r="K92" s="301"/>
      <c r="L92" s="301"/>
      <c r="M92" s="301"/>
      <c r="N92" s="301"/>
      <c r="O92" s="301"/>
      <c r="P92" s="301"/>
      <c r="Q92" s="301"/>
      <c r="R92" s="301"/>
      <c r="S92" s="301"/>
      <c r="T92" s="301"/>
      <c r="U92" s="301"/>
      <c r="V92" s="301"/>
      <c r="W92" s="301"/>
      <c r="X92" s="301"/>
      <c r="Y92" s="301"/>
      <c r="Z92" s="301"/>
      <c r="AA92" s="301"/>
      <c r="AB92" s="301"/>
      <c r="AC92" s="301"/>
      <c r="AD92" s="301"/>
      <c r="AE92" s="301"/>
      <c r="AF92" s="301"/>
      <c r="AG92" s="303" t="s">
        <v>62</v>
      </c>
      <c r="AH92" s="301"/>
      <c r="AI92" s="301"/>
      <c r="AJ92" s="301"/>
      <c r="AK92" s="301"/>
      <c r="AL92" s="301"/>
      <c r="AM92" s="301"/>
      <c r="AN92" s="302" t="s">
        <v>63</v>
      </c>
      <c r="AO92" s="301"/>
      <c r="AP92" s="304"/>
      <c r="AQ92" s="74" t="s">
        <v>64</v>
      </c>
      <c r="AR92" s="39"/>
      <c r="AS92" s="75" t="s">
        <v>65</v>
      </c>
      <c r="AT92" s="76" t="s">
        <v>66</v>
      </c>
      <c r="AU92" s="76" t="s">
        <v>67</v>
      </c>
      <c r="AV92" s="76" t="s">
        <v>68</v>
      </c>
      <c r="AW92" s="76" t="s">
        <v>69</v>
      </c>
      <c r="AX92" s="76" t="s">
        <v>70</v>
      </c>
      <c r="AY92" s="76" t="s">
        <v>71</v>
      </c>
      <c r="AZ92" s="76" t="s">
        <v>72</v>
      </c>
      <c r="BA92" s="76" t="s">
        <v>73</v>
      </c>
      <c r="BB92" s="76" t="s">
        <v>74</v>
      </c>
      <c r="BC92" s="76" t="s">
        <v>75</v>
      </c>
      <c r="BD92" s="77" t="s">
        <v>76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77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08">
        <f>ROUND(SUM(AG95:AG97),2)</f>
        <v>0</v>
      </c>
      <c r="AH94" s="308"/>
      <c r="AI94" s="308"/>
      <c r="AJ94" s="308"/>
      <c r="AK94" s="308"/>
      <c r="AL94" s="308"/>
      <c r="AM94" s="308"/>
      <c r="AN94" s="309">
        <f>SUM(AG94,AT94)</f>
        <v>0</v>
      </c>
      <c r="AO94" s="309"/>
      <c r="AP94" s="309"/>
      <c r="AQ94" s="85" t="s">
        <v>1</v>
      </c>
      <c r="AR94" s="86"/>
      <c r="AS94" s="87">
        <f>ROUND(SUM(AS95:AS97),2)</f>
        <v>0</v>
      </c>
      <c r="AT94" s="88">
        <f>ROUND(SUM(AV94:AW94),2)</f>
        <v>0</v>
      </c>
      <c r="AU94" s="89">
        <f>ROUND(SUM(AU95:AU97),5)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ROUND(SUM(AZ95:AZ97),2)</f>
        <v>0</v>
      </c>
      <c r="BA94" s="88">
        <f>ROUND(SUM(BA95:BA97),2)</f>
        <v>0</v>
      </c>
      <c r="BB94" s="88">
        <f>ROUND(SUM(BB95:BB97),2)</f>
        <v>0</v>
      </c>
      <c r="BC94" s="88">
        <f>ROUND(SUM(BC95:BC97),2)</f>
        <v>0</v>
      </c>
      <c r="BD94" s="90">
        <f>ROUND(SUM(BD95:BD97),2)</f>
        <v>0</v>
      </c>
      <c r="BS94" s="91" t="s">
        <v>78</v>
      </c>
      <c r="BT94" s="91" t="s">
        <v>79</v>
      </c>
      <c r="BU94" s="92" t="s">
        <v>80</v>
      </c>
      <c r="BV94" s="91" t="s">
        <v>81</v>
      </c>
      <c r="BW94" s="91" t="s">
        <v>5</v>
      </c>
      <c r="BX94" s="91" t="s">
        <v>82</v>
      </c>
      <c r="CL94" s="91" t="s">
        <v>1</v>
      </c>
    </row>
    <row r="95" spans="1:91" s="7" customFormat="1" ht="16.5" customHeight="1">
      <c r="A95" s="93" t="s">
        <v>83</v>
      </c>
      <c r="B95" s="94"/>
      <c r="C95" s="95"/>
      <c r="D95" s="307" t="s">
        <v>84</v>
      </c>
      <c r="E95" s="307"/>
      <c r="F95" s="307"/>
      <c r="G95" s="307"/>
      <c r="H95" s="307"/>
      <c r="I95" s="96"/>
      <c r="J95" s="307" t="s">
        <v>85</v>
      </c>
      <c r="K95" s="307"/>
      <c r="L95" s="307"/>
      <c r="M95" s="307"/>
      <c r="N95" s="307"/>
      <c r="O95" s="307"/>
      <c r="P95" s="307"/>
      <c r="Q95" s="307"/>
      <c r="R95" s="307"/>
      <c r="S95" s="307"/>
      <c r="T95" s="307"/>
      <c r="U95" s="307"/>
      <c r="V95" s="307"/>
      <c r="W95" s="307"/>
      <c r="X95" s="307"/>
      <c r="Y95" s="307"/>
      <c r="Z95" s="307"/>
      <c r="AA95" s="307"/>
      <c r="AB95" s="307"/>
      <c r="AC95" s="307"/>
      <c r="AD95" s="307"/>
      <c r="AE95" s="307"/>
      <c r="AF95" s="307"/>
      <c r="AG95" s="305">
        <f>'D.1.4.1. - Technika prost...'!J30</f>
        <v>0</v>
      </c>
      <c r="AH95" s="306"/>
      <c r="AI95" s="306"/>
      <c r="AJ95" s="306"/>
      <c r="AK95" s="306"/>
      <c r="AL95" s="306"/>
      <c r="AM95" s="306"/>
      <c r="AN95" s="305">
        <f>SUM(AG95,AT95)</f>
        <v>0</v>
      </c>
      <c r="AO95" s="306"/>
      <c r="AP95" s="306"/>
      <c r="AQ95" s="97" t="s">
        <v>86</v>
      </c>
      <c r="AR95" s="98"/>
      <c r="AS95" s="99">
        <v>0</v>
      </c>
      <c r="AT95" s="100">
        <f>ROUND(SUM(AV95:AW95),2)</f>
        <v>0</v>
      </c>
      <c r="AU95" s="101">
        <f>'D.1.4.1. - Technika prost...'!P131</f>
        <v>0</v>
      </c>
      <c r="AV95" s="100">
        <f>'D.1.4.1. - Technika prost...'!J33</f>
        <v>0</v>
      </c>
      <c r="AW95" s="100">
        <f>'D.1.4.1. - Technika prost...'!J34</f>
        <v>0</v>
      </c>
      <c r="AX95" s="100">
        <f>'D.1.4.1. - Technika prost...'!J35</f>
        <v>0</v>
      </c>
      <c r="AY95" s="100">
        <f>'D.1.4.1. - Technika prost...'!J36</f>
        <v>0</v>
      </c>
      <c r="AZ95" s="100">
        <f>'D.1.4.1. - Technika prost...'!F33</f>
        <v>0</v>
      </c>
      <c r="BA95" s="100">
        <f>'D.1.4.1. - Technika prost...'!F34</f>
        <v>0</v>
      </c>
      <c r="BB95" s="100">
        <f>'D.1.4.1. - Technika prost...'!F35</f>
        <v>0</v>
      </c>
      <c r="BC95" s="100">
        <f>'D.1.4.1. - Technika prost...'!F36</f>
        <v>0</v>
      </c>
      <c r="BD95" s="102">
        <f>'D.1.4.1. - Technika prost...'!F37</f>
        <v>0</v>
      </c>
      <c r="BT95" s="103" t="s">
        <v>87</v>
      </c>
      <c r="BV95" s="103" t="s">
        <v>81</v>
      </c>
      <c r="BW95" s="103" t="s">
        <v>88</v>
      </c>
      <c r="BX95" s="103" t="s">
        <v>5</v>
      </c>
      <c r="CL95" s="103" t="s">
        <v>1</v>
      </c>
      <c r="CM95" s="103" t="s">
        <v>89</v>
      </c>
    </row>
    <row r="96" spans="1:91" s="7" customFormat="1" ht="16.5" customHeight="1">
      <c r="A96" s="93" t="s">
        <v>83</v>
      </c>
      <c r="B96" s="94"/>
      <c r="C96" s="95"/>
      <c r="D96" s="307" t="s">
        <v>90</v>
      </c>
      <c r="E96" s="307"/>
      <c r="F96" s="307"/>
      <c r="G96" s="307"/>
      <c r="H96" s="307"/>
      <c r="I96" s="96"/>
      <c r="J96" s="307" t="s">
        <v>91</v>
      </c>
      <c r="K96" s="307"/>
      <c r="L96" s="307"/>
      <c r="M96" s="307"/>
      <c r="N96" s="307"/>
      <c r="O96" s="307"/>
      <c r="P96" s="307"/>
      <c r="Q96" s="307"/>
      <c r="R96" s="307"/>
      <c r="S96" s="307"/>
      <c r="T96" s="307"/>
      <c r="U96" s="307"/>
      <c r="V96" s="307"/>
      <c r="W96" s="307"/>
      <c r="X96" s="307"/>
      <c r="Y96" s="307"/>
      <c r="Z96" s="307"/>
      <c r="AA96" s="307"/>
      <c r="AB96" s="307"/>
      <c r="AC96" s="307"/>
      <c r="AD96" s="307"/>
      <c r="AE96" s="307"/>
      <c r="AF96" s="307"/>
      <c r="AG96" s="305">
        <f>'D.1.4.2 - Zdravotně techn...'!J30</f>
        <v>0</v>
      </c>
      <c r="AH96" s="306"/>
      <c r="AI96" s="306"/>
      <c r="AJ96" s="306"/>
      <c r="AK96" s="306"/>
      <c r="AL96" s="306"/>
      <c r="AM96" s="306"/>
      <c r="AN96" s="305">
        <f>SUM(AG96,AT96)</f>
        <v>0</v>
      </c>
      <c r="AO96" s="306"/>
      <c r="AP96" s="306"/>
      <c r="AQ96" s="97" t="s">
        <v>86</v>
      </c>
      <c r="AR96" s="98"/>
      <c r="AS96" s="99">
        <v>0</v>
      </c>
      <c r="AT96" s="100">
        <f>ROUND(SUM(AV96:AW96),2)</f>
        <v>0</v>
      </c>
      <c r="AU96" s="101">
        <f>'D.1.4.2 - Zdravotně techn...'!P118</f>
        <v>0</v>
      </c>
      <c r="AV96" s="100">
        <f>'D.1.4.2 - Zdravotně techn...'!J33</f>
        <v>0</v>
      </c>
      <c r="AW96" s="100">
        <f>'D.1.4.2 - Zdravotně techn...'!J34</f>
        <v>0</v>
      </c>
      <c r="AX96" s="100">
        <f>'D.1.4.2 - Zdravotně techn...'!J35</f>
        <v>0</v>
      </c>
      <c r="AY96" s="100">
        <f>'D.1.4.2 - Zdravotně techn...'!J36</f>
        <v>0</v>
      </c>
      <c r="AZ96" s="100">
        <f>'D.1.4.2 - Zdravotně techn...'!F33</f>
        <v>0</v>
      </c>
      <c r="BA96" s="100">
        <f>'D.1.4.2 - Zdravotně techn...'!F34</f>
        <v>0</v>
      </c>
      <c r="BB96" s="100">
        <f>'D.1.4.2 - Zdravotně techn...'!F35</f>
        <v>0</v>
      </c>
      <c r="BC96" s="100">
        <f>'D.1.4.2 - Zdravotně techn...'!F36</f>
        <v>0</v>
      </c>
      <c r="BD96" s="102">
        <f>'D.1.4.2 - Zdravotně techn...'!F37</f>
        <v>0</v>
      </c>
      <c r="BT96" s="103" t="s">
        <v>87</v>
      </c>
      <c r="BV96" s="103" t="s">
        <v>81</v>
      </c>
      <c r="BW96" s="103" t="s">
        <v>92</v>
      </c>
      <c r="BX96" s="103" t="s">
        <v>5</v>
      </c>
      <c r="CL96" s="103" t="s">
        <v>1</v>
      </c>
      <c r="CM96" s="103" t="s">
        <v>89</v>
      </c>
    </row>
    <row r="97" spans="1:91" s="7" customFormat="1" ht="16.5" customHeight="1">
      <c r="A97" s="93" t="s">
        <v>83</v>
      </c>
      <c r="B97" s="94"/>
      <c r="C97" s="95"/>
      <c r="D97" s="307" t="s">
        <v>93</v>
      </c>
      <c r="E97" s="307"/>
      <c r="F97" s="307"/>
      <c r="G97" s="307"/>
      <c r="H97" s="307"/>
      <c r="I97" s="96"/>
      <c r="J97" s="307" t="s">
        <v>94</v>
      </c>
      <c r="K97" s="307"/>
      <c r="L97" s="307"/>
      <c r="M97" s="307"/>
      <c r="N97" s="307"/>
      <c r="O97" s="307"/>
      <c r="P97" s="307"/>
      <c r="Q97" s="307"/>
      <c r="R97" s="307"/>
      <c r="S97" s="307"/>
      <c r="T97" s="307"/>
      <c r="U97" s="307"/>
      <c r="V97" s="307"/>
      <c r="W97" s="307"/>
      <c r="X97" s="307"/>
      <c r="Y97" s="307"/>
      <c r="Z97" s="307"/>
      <c r="AA97" s="307"/>
      <c r="AB97" s="307"/>
      <c r="AC97" s="307"/>
      <c r="AD97" s="307"/>
      <c r="AE97" s="307"/>
      <c r="AF97" s="307"/>
      <c r="AG97" s="305">
        <f>'D.1.4.3 - Měření a regulace'!J30</f>
        <v>0</v>
      </c>
      <c r="AH97" s="306"/>
      <c r="AI97" s="306"/>
      <c r="AJ97" s="306"/>
      <c r="AK97" s="306"/>
      <c r="AL97" s="306"/>
      <c r="AM97" s="306"/>
      <c r="AN97" s="305">
        <f>SUM(AG97,AT97)</f>
        <v>0</v>
      </c>
      <c r="AO97" s="306"/>
      <c r="AP97" s="306"/>
      <c r="AQ97" s="97" t="s">
        <v>86</v>
      </c>
      <c r="AR97" s="98"/>
      <c r="AS97" s="104">
        <v>0</v>
      </c>
      <c r="AT97" s="105">
        <f>ROUND(SUM(AV97:AW97),2)</f>
        <v>0</v>
      </c>
      <c r="AU97" s="106">
        <f>'D.1.4.3 - Měření a regulace'!P131</f>
        <v>0</v>
      </c>
      <c r="AV97" s="105">
        <f>'D.1.4.3 - Měření a regulace'!J33</f>
        <v>0</v>
      </c>
      <c r="AW97" s="105">
        <f>'D.1.4.3 - Měření a regulace'!J34</f>
        <v>0</v>
      </c>
      <c r="AX97" s="105">
        <f>'D.1.4.3 - Měření a regulace'!J35</f>
        <v>0</v>
      </c>
      <c r="AY97" s="105">
        <f>'D.1.4.3 - Měření a regulace'!J36</f>
        <v>0</v>
      </c>
      <c r="AZ97" s="105">
        <f>'D.1.4.3 - Měření a regulace'!F33</f>
        <v>0</v>
      </c>
      <c r="BA97" s="105">
        <f>'D.1.4.3 - Měření a regulace'!F34</f>
        <v>0</v>
      </c>
      <c r="BB97" s="105">
        <f>'D.1.4.3 - Měření a regulace'!F35</f>
        <v>0</v>
      </c>
      <c r="BC97" s="105">
        <f>'D.1.4.3 - Měření a regulace'!F36</f>
        <v>0</v>
      </c>
      <c r="BD97" s="107">
        <f>'D.1.4.3 - Měření a regulace'!F37</f>
        <v>0</v>
      </c>
      <c r="BT97" s="103" t="s">
        <v>87</v>
      </c>
      <c r="BV97" s="103" t="s">
        <v>81</v>
      </c>
      <c r="BW97" s="103" t="s">
        <v>95</v>
      </c>
      <c r="BX97" s="103" t="s">
        <v>5</v>
      </c>
      <c r="CL97" s="103" t="s">
        <v>1</v>
      </c>
      <c r="CM97" s="103" t="s">
        <v>89</v>
      </c>
    </row>
    <row r="98" spans="1:91" s="2" customFormat="1" ht="30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9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  <row r="99" spans="1:91" s="2" customFormat="1" ht="6.95" customHeight="1">
      <c r="A99" s="34"/>
      <c r="B99" s="54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39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</row>
  </sheetData>
  <sheetProtection algorithmName="SHA-512" hashValue="xMTkCFGHcRRLo9JotZFMtXg6WNUy49biepGUJdvdxtNbo1YQNMVd4wHfyzDHO53KCGI6Y252yCPwwcZrXlGz2g==" saltValue="Xv3fWSJZ9r2pcFwq78ODPQu0aq1o/zbHaMPJhMDfa/5OblyYxmyB6d7zfXtfB68Qf6UWK+6eLOUZ0o+nB41xeA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D.1.4.1. - Technika prost...'!C2" display="/" xr:uid="{00000000-0004-0000-0000-000000000000}"/>
    <hyperlink ref="A96" location="'D.1.4.2 - Zdravotně techn...'!C2" display="/" xr:uid="{00000000-0004-0000-0000-000001000000}"/>
    <hyperlink ref="A97" location="'D.1.4.3 - Měření a regulace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10"/>
  <sheetViews>
    <sheetView showGridLines="0" topLeftCell="A211" workbookViewId="0">
      <selection activeCell="F174" sqref="F174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3.1640625" style="1" customWidth="1"/>
    <col min="7" max="7" width="10.1640625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7" t="s">
        <v>88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89</v>
      </c>
    </row>
    <row r="4" spans="1:46" s="1" customFormat="1" ht="24.95" customHeight="1">
      <c r="B4" s="20"/>
      <c r="D4" s="112" t="s">
        <v>96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1" t="str">
        <f>'Rekapitulace stavby'!K6</f>
        <v>Výměna zdroje vytápění Obecní úřad Tisá, Tisá 205, 403 36 Tisá</v>
      </c>
      <c r="F7" s="312"/>
      <c r="G7" s="312"/>
      <c r="H7" s="312"/>
      <c r="I7" s="108"/>
      <c r="L7" s="20"/>
    </row>
    <row r="8" spans="1:46" s="2" customFormat="1" ht="12" customHeight="1">
      <c r="A8" s="34"/>
      <c r="B8" s="39"/>
      <c r="C8" s="34"/>
      <c r="D8" s="114" t="s">
        <v>97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3" t="s">
        <v>98</v>
      </c>
      <c r="F9" s="314"/>
      <c r="G9" s="314"/>
      <c r="H9" s="314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6. 3. 2020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21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5" t="str">
        <f>'Rekapitulace stavby'!E14</f>
        <v>Vyplň údaj</v>
      </c>
      <c r="F18" s="316"/>
      <c r="G18" s="316"/>
      <c r="H18" s="316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31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32</v>
      </c>
      <c r="F21" s="34"/>
      <c r="G21" s="34"/>
      <c r="H21" s="34"/>
      <c r="I21" s="117" t="s">
        <v>27</v>
      </c>
      <c r="J21" s="116" t="s">
        <v>33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35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 xml:space="preserve"> 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37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346.5" customHeight="1">
      <c r="A27" s="119"/>
      <c r="B27" s="120"/>
      <c r="C27" s="119"/>
      <c r="D27" s="119"/>
      <c r="E27" s="317" t="s">
        <v>99</v>
      </c>
      <c r="F27" s="317"/>
      <c r="G27" s="317"/>
      <c r="H27" s="317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39</v>
      </c>
      <c r="E30" s="34"/>
      <c r="F30" s="34"/>
      <c r="G30" s="34"/>
      <c r="H30" s="34"/>
      <c r="I30" s="115"/>
      <c r="J30" s="126">
        <f>ROUND(J131,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41</v>
      </c>
      <c r="G32" s="34"/>
      <c r="H32" s="34"/>
      <c r="I32" s="128" t="s">
        <v>40</v>
      </c>
      <c r="J32" s="127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43</v>
      </c>
      <c r="E33" s="114" t="s">
        <v>44</v>
      </c>
      <c r="F33" s="130">
        <f>ROUND((SUM(BE131:BE309)),  2)</f>
        <v>0</v>
      </c>
      <c r="G33" s="34"/>
      <c r="H33" s="34"/>
      <c r="I33" s="131">
        <v>0.21</v>
      </c>
      <c r="J33" s="130">
        <f>ROUND(((SUM(BE131:BE309))*I33),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45</v>
      </c>
      <c r="F34" s="130">
        <f>ROUND((SUM(BF131:BF309)),  2)</f>
        <v>0</v>
      </c>
      <c r="G34" s="34"/>
      <c r="H34" s="34"/>
      <c r="I34" s="131">
        <v>0.15</v>
      </c>
      <c r="J34" s="130">
        <f>ROUND(((SUM(BF131:BF309))*I34),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46</v>
      </c>
      <c r="F35" s="130">
        <f>ROUND((SUM(BG131:BG309)),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47</v>
      </c>
      <c r="F36" s="130">
        <f>ROUND((SUM(BH131:BH309)),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48</v>
      </c>
      <c r="F37" s="130">
        <f>ROUND((SUM(BI131:BI309)),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49</v>
      </c>
      <c r="E39" s="134"/>
      <c r="F39" s="134"/>
      <c r="G39" s="135" t="s">
        <v>50</v>
      </c>
      <c r="H39" s="136" t="s">
        <v>51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52</v>
      </c>
      <c r="E50" s="141"/>
      <c r="F50" s="141"/>
      <c r="G50" s="140" t="s">
        <v>53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54</v>
      </c>
      <c r="E61" s="144"/>
      <c r="F61" s="145" t="s">
        <v>55</v>
      </c>
      <c r="G61" s="143" t="s">
        <v>54</v>
      </c>
      <c r="H61" s="144"/>
      <c r="I61" s="146"/>
      <c r="J61" s="147" t="s">
        <v>55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56</v>
      </c>
      <c r="E65" s="148"/>
      <c r="F65" s="148"/>
      <c r="G65" s="140" t="s">
        <v>57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54</v>
      </c>
      <c r="E76" s="144"/>
      <c r="F76" s="145" t="s">
        <v>55</v>
      </c>
      <c r="G76" s="143" t="s">
        <v>54</v>
      </c>
      <c r="H76" s="144"/>
      <c r="I76" s="146"/>
      <c r="J76" s="147" t="s">
        <v>55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100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8" t="str">
        <f>E7</f>
        <v>Výměna zdroje vytápění Obecní úřad Tisá, Tisá 205, 403 36 Tisá</v>
      </c>
      <c r="F85" s="319"/>
      <c r="G85" s="319"/>
      <c r="H85" s="319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97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9" t="str">
        <f>E9</f>
        <v>D.1.4.1. - Technika prostředí staveb - vytápění</v>
      </c>
      <c r="F87" s="320"/>
      <c r="G87" s="320"/>
      <c r="H87" s="320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Obec Tisá, Tisá 205 403 36 Tisá </v>
      </c>
      <c r="G89" s="36"/>
      <c r="H89" s="36"/>
      <c r="I89" s="117" t="s">
        <v>22</v>
      </c>
      <c r="J89" s="66" t="str">
        <f>IF(J12="","",J12)</f>
        <v>6. 3. 2020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40.15" customHeight="1">
      <c r="A91" s="34"/>
      <c r="B91" s="35"/>
      <c r="C91" s="29" t="s">
        <v>24</v>
      </c>
      <c r="D91" s="36"/>
      <c r="E91" s="36"/>
      <c r="F91" s="27" t="str">
        <f>E15</f>
        <v xml:space="preserve">Obec Tisá, Tisá 205 403 36 Tisá </v>
      </c>
      <c r="G91" s="36"/>
      <c r="H91" s="36"/>
      <c r="I91" s="117" t="s">
        <v>30</v>
      </c>
      <c r="J91" s="32" t="str">
        <f>E21</f>
        <v xml:space="preserve">DEKPROJEKT s.r.o., Tiskařská 10/257, Praha 10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101</v>
      </c>
      <c r="D94" s="157"/>
      <c r="E94" s="157"/>
      <c r="F94" s="157"/>
      <c r="G94" s="157"/>
      <c r="H94" s="157"/>
      <c r="I94" s="158"/>
      <c r="J94" s="159" t="s">
        <v>102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103</v>
      </c>
      <c r="D96" s="36"/>
      <c r="E96" s="36"/>
      <c r="F96" s="36"/>
      <c r="G96" s="36"/>
      <c r="H96" s="36"/>
      <c r="I96" s="115"/>
      <c r="J96" s="84">
        <f>J131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104</v>
      </c>
    </row>
    <row r="97" spans="1:31" s="9" customFormat="1" ht="24.95" customHeight="1">
      <c r="B97" s="161"/>
      <c r="C97" s="162"/>
      <c r="D97" s="163" t="s">
        <v>105</v>
      </c>
      <c r="E97" s="164"/>
      <c r="F97" s="164"/>
      <c r="G97" s="164"/>
      <c r="H97" s="164"/>
      <c r="I97" s="165"/>
      <c r="J97" s="166">
        <f>J132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106</v>
      </c>
      <c r="E98" s="171"/>
      <c r="F98" s="171"/>
      <c r="G98" s="171"/>
      <c r="H98" s="171"/>
      <c r="I98" s="172"/>
      <c r="J98" s="173">
        <f>J133</f>
        <v>0</v>
      </c>
      <c r="K98" s="169"/>
      <c r="L98" s="174"/>
    </row>
    <row r="99" spans="1:31" s="10" customFormat="1" ht="19.899999999999999" customHeight="1">
      <c r="B99" s="168"/>
      <c r="C99" s="169"/>
      <c r="D99" s="170" t="s">
        <v>107</v>
      </c>
      <c r="E99" s="171"/>
      <c r="F99" s="171"/>
      <c r="G99" s="171"/>
      <c r="H99" s="171"/>
      <c r="I99" s="172"/>
      <c r="J99" s="173">
        <f>J143</f>
        <v>0</v>
      </c>
      <c r="K99" s="169"/>
      <c r="L99" s="174"/>
    </row>
    <row r="100" spans="1:31" s="10" customFormat="1" ht="19.899999999999999" customHeight="1">
      <c r="B100" s="168"/>
      <c r="C100" s="169"/>
      <c r="D100" s="170" t="s">
        <v>108</v>
      </c>
      <c r="E100" s="171"/>
      <c r="F100" s="171"/>
      <c r="G100" s="171"/>
      <c r="H100" s="171"/>
      <c r="I100" s="172"/>
      <c r="J100" s="173">
        <f>J152</f>
        <v>0</v>
      </c>
      <c r="K100" s="169"/>
      <c r="L100" s="174"/>
    </row>
    <row r="101" spans="1:31" s="9" customFormat="1" ht="24.95" customHeight="1">
      <c r="B101" s="161"/>
      <c r="C101" s="162"/>
      <c r="D101" s="163" t="s">
        <v>109</v>
      </c>
      <c r="E101" s="164"/>
      <c r="F101" s="164"/>
      <c r="G101" s="164"/>
      <c r="H101" s="164"/>
      <c r="I101" s="165"/>
      <c r="J101" s="166">
        <f>J155</f>
        <v>0</v>
      </c>
      <c r="K101" s="162"/>
      <c r="L101" s="167"/>
    </row>
    <row r="102" spans="1:31" s="10" customFormat="1" ht="19.899999999999999" customHeight="1">
      <c r="B102" s="168"/>
      <c r="C102" s="169"/>
      <c r="D102" s="170" t="s">
        <v>110</v>
      </c>
      <c r="E102" s="171"/>
      <c r="F102" s="171"/>
      <c r="G102" s="171"/>
      <c r="H102" s="171"/>
      <c r="I102" s="172"/>
      <c r="J102" s="173">
        <f>J156</f>
        <v>0</v>
      </c>
      <c r="K102" s="169"/>
      <c r="L102" s="174"/>
    </row>
    <row r="103" spans="1:31" s="10" customFormat="1" ht="19.899999999999999" customHeight="1">
      <c r="B103" s="168"/>
      <c r="C103" s="169"/>
      <c r="D103" s="170" t="s">
        <v>111</v>
      </c>
      <c r="E103" s="171"/>
      <c r="F103" s="171"/>
      <c r="G103" s="171"/>
      <c r="H103" s="171"/>
      <c r="I103" s="172"/>
      <c r="J103" s="173">
        <f>J167</f>
        <v>0</v>
      </c>
      <c r="K103" s="169"/>
      <c r="L103" s="174"/>
    </row>
    <row r="104" spans="1:31" s="10" customFormat="1" ht="19.899999999999999" customHeight="1">
      <c r="B104" s="168"/>
      <c r="C104" s="169"/>
      <c r="D104" s="170" t="s">
        <v>112</v>
      </c>
      <c r="E104" s="171"/>
      <c r="F104" s="171"/>
      <c r="G104" s="171"/>
      <c r="H104" s="171"/>
      <c r="I104" s="172"/>
      <c r="J104" s="173">
        <f>J189</f>
        <v>0</v>
      </c>
      <c r="K104" s="169"/>
      <c r="L104" s="174"/>
    </row>
    <row r="105" spans="1:31" s="10" customFormat="1" ht="19.899999999999999" customHeight="1">
      <c r="B105" s="168"/>
      <c r="C105" s="169"/>
      <c r="D105" s="170" t="s">
        <v>113</v>
      </c>
      <c r="E105" s="171"/>
      <c r="F105" s="171"/>
      <c r="G105" s="171"/>
      <c r="H105" s="171"/>
      <c r="I105" s="172"/>
      <c r="J105" s="173">
        <f>J204</f>
        <v>0</v>
      </c>
      <c r="K105" s="169"/>
      <c r="L105" s="174"/>
    </row>
    <row r="106" spans="1:31" s="10" customFormat="1" ht="19.899999999999999" customHeight="1">
      <c r="B106" s="168"/>
      <c r="C106" s="169"/>
      <c r="D106" s="170" t="s">
        <v>114</v>
      </c>
      <c r="E106" s="171"/>
      <c r="F106" s="171"/>
      <c r="G106" s="171"/>
      <c r="H106" s="171"/>
      <c r="I106" s="172"/>
      <c r="J106" s="173">
        <f>J213</f>
        <v>0</v>
      </c>
      <c r="K106" s="169"/>
      <c r="L106" s="174"/>
    </row>
    <row r="107" spans="1:31" s="10" customFormat="1" ht="19.899999999999999" customHeight="1">
      <c r="B107" s="168"/>
      <c r="C107" s="169"/>
      <c r="D107" s="170" t="s">
        <v>115</v>
      </c>
      <c r="E107" s="171"/>
      <c r="F107" s="171"/>
      <c r="G107" s="171"/>
      <c r="H107" s="171"/>
      <c r="I107" s="172"/>
      <c r="J107" s="173">
        <f>J251</f>
        <v>0</v>
      </c>
      <c r="K107" s="169"/>
      <c r="L107" s="174"/>
    </row>
    <row r="108" spans="1:31" s="10" customFormat="1" ht="19.899999999999999" customHeight="1">
      <c r="B108" s="168"/>
      <c r="C108" s="169"/>
      <c r="D108" s="170" t="s">
        <v>116</v>
      </c>
      <c r="E108" s="171"/>
      <c r="F108" s="171"/>
      <c r="G108" s="171"/>
      <c r="H108" s="171"/>
      <c r="I108" s="172"/>
      <c r="J108" s="173">
        <f>J259</f>
        <v>0</v>
      </c>
      <c r="K108" s="169"/>
      <c r="L108" s="174"/>
    </row>
    <row r="109" spans="1:31" s="10" customFormat="1" ht="19.899999999999999" customHeight="1">
      <c r="B109" s="168"/>
      <c r="C109" s="169"/>
      <c r="D109" s="170" t="s">
        <v>117</v>
      </c>
      <c r="E109" s="171"/>
      <c r="F109" s="171"/>
      <c r="G109" s="171"/>
      <c r="H109" s="171"/>
      <c r="I109" s="172"/>
      <c r="J109" s="173">
        <f>J270</f>
        <v>0</v>
      </c>
      <c r="K109" s="169"/>
      <c r="L109" s="174"/>
    </row>
    <row r="110" spans="1:31" s="9" customFormat="1" ht="24.95" customHeight="1">
      <c r="B110" s="161"/>
      <c r="C110" s="162"/>
      <c r="D110" s="163" t="s">
        <v>118</v>
      </c>
      <c r="E110" s="164"/>
      <c r="F110" s="164"/>
      <c r="G110" s="164"/>
      <c r="H110" s="164"/>
      <c r="I110" s="165"/>
      <c r="J110" s="166">
        <f>J281</f>
        <v>0</v>
      </c>
      <c r="K110" s="162"/>
      <c r="L110" s="167"/>
    </row>
    <row r="111" spans="1:31" s="9" customFormat="1" ht="24.95" customHeight="1">
      <c r="B111" s="161"/>
      <c r="C111" s="162"/>
      <c r="D111" s="163" t="s">
        <v>119</v>
      </c>
      <c r="E111" s="164"/>
      <c r="F111" s="164"/>
      <c r="G111" s="164"/>
      <c r="H111" s="164"/>
      <c r="I111" s="165"/>
      <c r="J111" s="166">
        <f>J299</f>
        <v>0</v>
      </c>
      <c r="K111" s="162"/>
      <c r="L111" s="167"/>
    </row>
    <row r="112" spans="1:31" s="2" customFormat="1" ht="21.75" customHeight="1">
      <c r="A112" s="34"/>
      <c r="B112" s="35"/>
      <c r="C112" s="36"/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31" s="2" customFormat="1" ht="6.95" customHeight="1">
      <c r="A113" s="34"/>
      <c r="B113" s="54"/>
      <c r="C113" s="55"/>
      <c r="D113" s="55"/>
      <c r="E113" s="55"/>
      <c r="F113" s="55"/>
      <c r="G113" s="55"/>
      <c r="H113" s="55"/>
      <c r="I113" s="152"/>
      <c r="J113" s="55"/>
      <c r="K113" s="55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7" spans="1:31" s="2" customFormat="1" ht="6.95" customHeight="1">
      <c r="A117" s="34"/>
      <c r="B117" s="56"/>
      <c r="C117" s="57"/>
      <c r="D117" s="57"/>
      <c r="E117" s="57"/>
      <c r="F117" s="57"/>
      <c r="G117" s="57"/>
      <c r="H117" s="57"/>
      <c r="I117" s="155"/>
      <c r="J117" s="57"/>
      <c r="K117" s="57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24.95" customHeight="1">
      <c r="A118" s="34"/>
      <c r="B118" s="35"/>
      <c r="C118" s="23" t="s">
        <v>120</v>
      </c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12" customHeight="1">
      <c r="A120" s="34"/>
      <c r="B120" s="35"/>
      <c r="C120" s="29" t="s">
        <v>16</v>
      </c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16.5" customHeight="1">
      <c r="A121" s="34"/>
      <c r="B121" s="35"/>
      <c r="C121" s="36"/>
      <c r="D121" s="36"/>
      <c r="E121" s="318" t="str">
        <f>E7</f>
        <v>Výměna zdroje vytápění Obecní úřad Tisá, Tisá 205, 403 36 Tisá</v>
      </c>
      <c r="F121" s="319"/>
      <c r="G121" s="319"/>
      <c r="H121" s="319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2" customHeight="1">
      <c r="A122" s="34"/>
      <c r="B122" s="35"/>
      <c r="C122" s="29" t="s">
        <v>97</v>
      </c>
      <c r="D122" s="36"/>
      <c r="E122" s="36"/>
      <c r="F122" s="36"/>
      <c r="G122" s="36"/>
      <c r="H122" s="36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6.5" customHeight="1">
      <c r="A123" s="34"/>
      <c r="B123" s="35"/>
      <c r="C123" s="36"/>
      <c r="D123" s="36"/>
      <c r="E123" s="289" t="str">
        <f>E9</f>
        <v>D.1.4.1. - Technika prostředí staveb - vytápění</v>
      </c>
      <c r="F123" s="320"/>
      <c r="G123" s="320"/>
      <c r="H123" s="320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6.95" customHeight="1">
      <c r="A124" s="34"/>
      <c r="B124" s="35"/>
      <c r="C124" s="36"/>
      <c r="D124" s="36"/>
      <c r="E124" s="36"/>
      <c r="F124" s="36"/>
      <c r="G124" s="36"/>
      <c r="H124" s="36"/>
      <c r="I124" s="115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2" customHeight="1">
      <c r="A125" s="34"/>
      <c r="B125" s="35"/>
      <c r="C125" s="29" t="s">
        <v>20</v>
      </c>
      <c r="D125" s="36"/>
      <c r="E125" s="36"/>
      <c r="F125" s="27" t="str">
        <f>F12</f>
        <v xml:space="preserve">Obec Tisá, Tisá 205 403 36 Tisá </v>
      </c>
      <c r="G125" s="36"/>
      <c r="H125" s="36"/>
      <c r="I125" s="117" t="s">
        <v>22</v>
      </c>
      <c r="J125" s="66" t="str">
        <f>IF(J12="","",J12)</f>
        <v>6. 3. 2020</v>
      </c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6.95" customHeight="1">
      <c r="A126" s="34"/>
      <c r="B126" s="35"/>
      <c r="C126" s="36"/>
      <c r="D126" s="36"/>
      <c r="E126" s="36"/>
      <c r="F126" s="36"/>
      <c r="G126" s="36"/>
      <c r="H126" s="36"/>
      <c r="I126" s="115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40.15" customHeight="1">
      <c r="A127" s="34"/>
      <c r="B127" s="35"/>
      <c r="C127" s="29" t="s">
        <v>24</v>
      </c>
      <c r="D127" s="36"/>
      <c r="E127" s="36"/>
      <c r="F127" s="27" t="str">
        <f>E15</f>
        <v xml:space="preserve">Obec Tisá, Tisá 205 403 36 Tisá </v>
      </c>
      <c r="G127" s="36"/>
      <c r="H127" s="36"/>
      <c r="I127" s="117" t="s">
        <v>30</v>
      </c>
      <c r="J127" s="32" t="str">
        <f>E21</f>
        <v xml:space="preserve">DEKPROJEKT s.r.o., Tiskařská 10/257, Praha 10 </v>
      </c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5.2" customHeight="1">
      <c r="A128" s="34"/>
      <c r="B128" s="35"/>
      <c r="C128" s="29" t="s">
        <v>28</v>
      </c>
      <c r="D128" s="36"/>
      <c r="E128" s="36"/>
      <c r="F128" s="27" t="str">
        <f>IF(E18="","",E18)</f>
        <v>Vyplň údaj</v>
      </c>
      <c r="G128" s="36"/>
      <c r="H128" s="36"/>
      <c r="I128" s="117" t="s">
        <v>35</v>
      </c>
      <c r="J128" s="32" t="str">
        <f>E24</f>
        <v xml:space="preserve"> 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0.35" customHeight="1">
      <c r="A129" s="34"/>
      <c r="B129" s="35"/>
      <c r="C129" s="36"/>
      <c r="D129" s="36"/>
      <c r="E129" s="36"/>
      <c r="F129" s="36"/>
      <c r="G129" s="36"/>
      <c r="H129" s="36"/>
      <c r="I129" s="115"/>
      <c r="J129" s="36"/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11" customFormat="1" ht="29.25" customHeight="1">
      <c r="A130" s="175"/>
      <c r="B130" s="176"/>
      <c r="C130" s="177" t="s">
        <v>121</v>
      </c>
      <c r="D130" s="178" t="s">
        <v>64</v>
      </c>
      <c r="E130" s="178" t="s">
        <v>60</v>
      </c>
      <c r="F130" s="178" t="s">
        <v>61</v>
      </c>
      <c r="G130" s="178" t="s">
        <v>122</v>
      </c>
      <c r="H130" s="178" t="s">
        <v>123</v>
      </c>
      <c r="I130" s="179" t="s">
        <v>124</v>
      </c>
      <c r="J130" s="178" t="s">
        <v>102</v>
      </c>
      <c r="K130" s="180" t="s">
        <v>125</v>
      </c>
      <c r="L130" s="181"/>
      <c r="M130" s="75" t="s">
        <v>1</v>
      </c>
      <c r="N130" s="76" t="s">
        <v>43</v>
      </c>
      <c r="O130" s="76" t="s">
        <v>126</v>
      </c>
      <c r="P130" s="76" t="s">
        <v>127</v>
      </c>
      <c r="Q130" s="76" t="s">
        <v>128</v>
      </c>
      <c r="R130" s="76" t="s">
        <v>129</v>
      </c>
      <c r="S130" s="76" t="s">
        <v>130</v>
      </c>
      <c r="T130" s="77" t="s">
        <v>131</v>
      </c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</row>
    <row r="131" spans="1:65" s="2" customFormat="1" ht="22.9" customHeight="1">
      <c r="A131" s="34"/>
      <c r="B131" s="35"/>
      <c r="C131" s="82" t="s">
        <v>132</v>
      </c>
      <c r="D131" s="36"/>
      <c r="E131" s="36"/>
      <c r="F131" s="36"/>
      <c r="G131" s="36"/>
      <c r="H131" s="36"/>
      <c r="I131" s="115"/>
      <c r="J131" s="182">
        <f>BK131</f>
        <v>0</v>
      </c>
      <c r="K131" s="36"/>
      <c r="L131" s="39"/>
      <c r="M131" s="78"/>
      <c r="N131" s="183"/>
      <c r="O131" s="79"/>
      <c r="P131" s="184">
        <f>P132+P155+P281+P299</f>
        <v>0</v>
      </c>
      <c r="Q131" s="79"/>
      <c r="R131" s="184">
        <f>R132+R155+R281+R299</f>
        <v>6.8184415999999999</v>
      </c>
      <c r="S131" s="79"/>
      <c r="T131" s="185">
        <f>T132+T155+T281+T299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78</v>
      </c>
      <c r="AU131" s="17" t="s">
        <v>104</v>
      </c>
      <c r="BK131" s="186">
        <f>BK132+BK155+BK281+BK299</f>
        <v>0</v>
      </c>
    </row>
    <row r="132" spans="1:65" s="12" customFormat="1" ht="25.9" customHeight="1">
      <c r="B132" s="187"/>
      <c r="C132" s="188"/>
      <c r="D132" s="189" t="s">
        <v>78</v>
      </c>
      <c r="E132" s="190" t="s">
        <v>133</v>
      </c>
      <c r="F132" s="190" t="s">
        <v>134</v>
      </c>
      <c r="G132" s="188"/>
      <c r="H132" s="188"/>
      <c r="I132" s="191"/>
      <c r="J132" s="192">
        <f>BK132</f>
        <v>0</v>
      </c>
      <c r="K132" s="188"/>
      <c r="L132" s="193"/>
      <c r="M132" s="194"/>
      <c r="N132" s="195"/>
      <c r="O132" s="195"/>
      <c r="P132" s="196">
        <f>P133+P143+P152</f>
        <v>0</v>
      </c>
      <c r="Q132" s="195"/>
      <c r="R132" s="196">
        <f>R133+R143+R152</f>
        <v>5.7397699999999992</v>
      </c>
      <c r="S132" s="195"/>
      <c r="T132" s="197">
        <f>T133+T143+T152</f>
        <v>0</v>
      </c>
      <c r="AR132" s="198" t="s">
        <v>87</v>
      </c>
      <c r="AT132" s="199" t="s">
        <v>78</v>
      </c>
      <c r="AU132" s="199" t="s">
        <v>79</v>
      </c>
      <c r="AY132" s="198" t="s">
        <v>135</v>
      </c>
      <c r="BK132" s="200">
        <f>BK133+BK143+BK152</f>
        <v>0</v>
      </c>
    </row>
    <row r="133" spans="1:65" s="12" customFormat="1" ht="22.9" customHeight="1">
      <c r="B133" s="187"/>
      <c r="C133" s="188"/>
      <c r="D133" s="189" t="s">
        <v>78</v>
      </c>
      <c r="E133" s="201" t="s">
        <v>87</v>
      </c>
      <c r="F133" s="201" t="s">
        <v>136</v>
      </c>
      <c r="G133" s="188"/>
      <c r="H133" s="188"/>
      <c r="I133" s="191"/>
      <c r="J133" s="202">
        <f>BK133</f>
        <v>0</v>
      </c>
      <c r="K133" s="188"/>
      <c r="L133" s="193"/>
      <c r="M133" s="194"/>
      <c r="N133" s="195"/>
      <c r="O133" s="195"/>
      <c r="P133" s="196">
        <f>SUM(P134:P142)</f>
        <v>0</v>
      </c>
      <c r="Q133" s="195"/>
      <c r="R133" s="196">
        <f>SUM(R134:R142)</f>
        <v>0</v>
      </c>
      <c r="S133" s="195"/>
      <c r="T133" s="197">
        <f>SUM(T134:T142)</f>
        <v>0</v>
      </c>
      <c r="AR133" s="198" t="s">
        <v>87</v>
      </c>
      <c r="AT133" s="199" t="s">
        <v>78</v>
      </c>
      <c r="AU133" s="199" t="s">
        <v>87</v>
      </c>
      <c r="AY133" s="198" t="s">
        <v>135</v>
      </c>
      <c r="BK133" s="200">
        <f>SUM(BK134:BK142)</f>
        <v>0</v>
      </c>
    </row>
    <row r="134" spans="1:65" s="2" customFormat="1" ht="21.75" customHeight="1">
      <c r="A134" s="34"/>
      <c r="B134" s="35"/>
      <c r="C134" s="203" t="s">
        <v>87</v>
      </c>
      <c r="D134" s="203" t="s">
        <v>137</v>
      </c>
      <c r="E134" s="204" t="s">
        <v>138</v>
      </c>
      <c r="F134" s="205" t="s">
        <v>139</v>
      </c>
      <c r="G134" s="206" t="s">
        <v>140</v>
      </c>
      <c r="H134" s="207">
        <v>2.3039999999999998</v>
      </c>
      <c r="I134" s="208"/>
      <c r="J134" s="209">
        <f>ROUND(I134*H134,2)</f>
        <v>0</v>
      </c>
      <c r="K134" s="205" t="s">
        <v>141</v>
      </c>
      <c r="L134" s="39"/>
      <c r="M134" s="210" t="s">
        <v>1</v>
      </c>
      <c r="N134" s="211" t="s">
        <v>44</v>
      </c>
      <c r="O134" s="71"/>
      <c r="P134" s="212">
        <f>O134*H134</f>
        <v>0</v>
      </c>
      <c r="Q134" s="212">
        <v>0</v>
      </c>
      <c r="R134" s="212">
        <f>Q134*H134</f>
        <v>0</v>
      </c>
      <c r="S134" s="212">
        <v>0</v>
      </c>
      <c r="T134" s="21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142</v>
      </c>
      <c r="AT134" s="214" t="s">
        <v>137</v>
      </c>
      <c r="AU134" s="214" t="s">
        <v>89</v>
      </c>
      <c r="AY134" s="17" t="s">
        <v>135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87</v>
      </c>
      <c r="BK134" s="215">
        <f>ROUND(I134*H134,2)</f>
        <v>0</v>
      </c>
      <c r="BL134" s="17" t="s">
        <v>142</v>
      </c>
      <c r="BM134" s="214" t="s">
        <v>143</v>
      </c>
    </row>
    <row r="135" spans="1:65" s="13" customFormat="1" ht="22.5">
      <c r="B135" s="216"/>
      <c r="C135" s="217"/>
      <c r="D135" s="218" t="s">
        <v>144</v>
      </c>
      <c r="E135" s="219" t="s">
        <v>1</v>
      </c>
      <c r="F135" s="220" t="s">
        <v>145</v>
      </c>
      <c r="G135" s="217"/>
      <c r="H135" s="221">
        <v>2.3039999999999998</v>
      </c>
      <c r="I135" s="222"/>
      <c r="J135" s="217"/>
      <c r="K135" s="217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144</v>
      </c>
      <c r="AU135" s="227" t="s">
        <v>89</v>
      </c>
      <c r="AV135" s="13" t="s">
        <v>89</v>
      </c>
      <c r="AW135" s="13" t="s">
        <v>34</v>
      </c>
      <c r="AX135" s="13" t="s">
        <v>87</v>
      </c>
      <c r="AY135" s="227" t="s">
        <v>135</v>
      </c>
    </row>
    <row r="136" spans="1:65" s="2" customFormat="1" ht="33" customHeight="1">
      <c r="A136" s="34"/>
      <c r="B136" s="35"/>
      <c r="C136" s="203" t="s">
        <v>89</v>
      </c>
      <c r="D136" s="203" t="s">
        <v>137</v>
      </c>
      <c r="E136" s="204" t="s">
        <v>146</v>
      </c>
      <c r="F136" s="205" t="s">
        <v>147</v>
      </c>
      <c r="G136" s="206" t="s">
        <v>140</v>
      </c>
      <c r="H136" s="207">
        <v>2.3039999999999998</v>
      </c>
      <c r="I136" s="208"/>
      <c r="J136" s="209">
        <f>ROUND(I136*H136,2)</f>
        <v>0</v>
      </c>
      <c r="K136" s="205" t="s">
        <v>141</v>
      </c>
      <c r="L136" s="39"/>
      <c r="M136" s="210" t="s">
        <v>1</v>
      </c>
      <c r="N136" s="211" t="s">
        <v>44</v>
      </c>
      <c r="O136" s="71"/>
      <c r="P136" s="212">
        <f>O136*H136</f>
        <v>0</v>
      </c>
      <c r="Q136" s="212">
        <v>0</v>
      </c>
      <c r="R136" s="212">
        <f>Q136*H136</f>
        <v>0</v>
      </c>
      <c r="S136" s="212">
        <v>0</v>
      </c>
      <c r="T136" s="213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142</v>
      </c>
      <c r="AT136" s="214" t="s">
        <v>137</v>
      </c>
      <c r="AU136" s="214" t="s">
        <v>89</v>
      </c>
      <c r="AY136" s="17" t="s">
        <v>135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87</v>
      </c>
      <c r="BK136" s="215">
        <f>ROUND(I136*H136,2)</f>
        <v>0</v>
      </c>
      <c r="BL136" s="17" t="s">
        <v>142</v>
      </c>
      <c r="BM136" s="214" t="s">
        <v>148</v>
      </c>
    </row>
    <row r="137" spans="1:65" s="2" customFormat="1" ht="33" customHeight="1">
      <c r="A137" s="34"/>
      <c r="B137" s="35"/>
      <c r="C137" s="203" t="s">
        <v>149</v>
      </c>
      <c r="D137" s="203" t="s">
        <v>137</v>
      </c>
      <c r="E137" s="204" t="s">
        <v>150</v>
      </c>
      <c r="F137" s="205" t="s">
        <v>151</v>
      </c>
      <c r="G137" s="206" t="s">
        <v>140</v>
      </c>
      <c r="H137" s="207">
        <v>2.3039999999999998</v>
      </c>
      <c r="I137" s="208"/>
      <c r="J137" s="209">
        <f>ROUND(I137*H137,2)</f>
        <v>0</v>
      </c>
      <c r="K137" s="205" t="s">
        <v>141</v>
      </c>
      <c r="L137" s="39"/>
      <c r="M137" s="210" t="s">
        <v>1</v>
      </c>
      <c r="N137" s="211" t="s">
        <v>44</v>
      </c>
      <c r="O137" s="71"/>
      <c r="P137" s="212">
        <f>O137*H137</f>
        <v>0</v>
      </c>
      <c r="Q137" s="212">
        <v>0</v>
      </c>
      <c r="R137" s="212">
        <f>Q137*H137</f>
        <v>0</v>
      </c>
      <c r="S137" s="212">
        <v>0</v>
      </c>
      <c r="T137" s="213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4" t="s">
        <v>142</v>
      </c>
      <c r="AT137" s="214" t="s">
        <v>137</v>
      </c>
      <c r="AU137" s="214" t="s">
        <v>89</v>
      </c>
      <c r="AY137" s="17" t="s">
        <v>135</v>
      </c>
      <c r="BE137" s="215">
        <f>IF(N137="základní",J137,0)</f>
        <v>0</v>
      </c>
      <c r="BF137" s="215">
        <f>IF(N137="snížená",J137,0)</f>
        <v>0</v>
      </c>
      <c r="BG137" s="215">
        <f>IF(N137="zákl. přenesená",J137,0)</f>
        <v>0</v>
      </c>
      <c r="BH137" s="215">
        <f>IF(N137="sníž. přenesená",J137,0)</f>
        <v>0</v>
      </c>
      <c r="BI137" s="215">
        <f>IF(N137="nulová",J137,0)</f>
        <v>0</v>
      </c>
      <c r="BJ137" s="17" t="s">
        <v>87</v>
      </c>
      <c r="BK137" s="215">
        <f>ROUND(I137*H137,2)</f>
        <v>0</v>
      </c>
      <c r="BL137" s="17" t="s">
        <v>142</v>
      </c>
      <c r="BM137" s="214" t="s">
        <v>152</v>
      </c>
    </row>
    <row r="138" spans="1:65" s="2" customFormat="1" ht="21.75" customHeight="1">
      <c r="A138" s="34"/>
      <c r="B138" s="35"/>
      <c r="C138" s="203" t="s">
        <v>142</v>
      </c>
      <c r="D138" s="203" t="s">
        <v>137</v>
      </c>
      <c r="E138" s="204" t="s">
        <v>153</v>
      </c>
      <c r="F138" s="205" t="s">
        <v>154</v>
      </c>
      <c r="G138" s="206" t="s">
        <v>140</v>
      </c>
      <c r="H138" s="207">
        <v>2.3039999999999998</v>
      </c>
      <c r="I138" s="208"/>
      <c r="J138" s="209">
        <f>ROUND(I138*H138,2)</f>
        <v>0</v>
      </c>
      <c r="K138" s="205" t="s">
        <v>141</v>
      </c>
      <c r="L138" s="39"/>
      <c r="M138" s="210" t="s">
        <v>1</v>
      </c>
      <c r="N138" s="211" t="s">
        <v>44</v>
      </c>
      <c r="O138" s="71"/>
      <c r="P138" s="212">
        <f>O138*H138</f>
        <v>0</v>
      </c>
      <c r="Q138" s="212">
        <v>0</v>
      </c>
      <c r="R138" s="212">
        <f>Q138*H138</f>
        <v>0</v>
      </c>
      <c r="S138" s="212">
        <v>0</v>
      </c>
      <c r="T138" s="213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142</v>
      </c>
      <c r="AT138" s="214" t="s">
        <v>137</v>
      </c>
      <c r="AU138" s="214" t="s">
        <v>89</v>
      </c>
      <c r="AY138" s="17" t="s">
        <v>135</v>
      </c>
      <c r="BE138" s="215">
        <f>IF(N138="základní",J138,0)</f>
        <v>0</v>
      </c>
      <c r="BF138" s="215">
        <f>IF(N138="snížená",J138,0)</f>
        <v>0</v>
      </c>
      <c r="BG138" s="215">
        <f>IF(N138="zákl. přenesená",J138,0)</f>
        <v>0</v>
      </c>
      <c r="BH138" s="215">
        <f>IF(N138="sníž. přenesená",J138,0)</f>
        <v>0</v>
      </c>
      <c r="BI138" s="215">
        <f>IF(N138="nulová",J138,0)</f>
        <v>0</v>
      </c>
      <c r="BJ138" s="17" t="s">
        <v>87</v>
      </c>
      <c r="BK138" s="215">
        <f>ROUND(I138*H138,2)</f>
        <v>0</v>
      </c>
      <c r="BL138" s="17" t="s">
        <v>142</v>
      </c>
      <c r="BM138" s="214" t="s">
        <v>155</v>
      </c>
    </row>
    <row r="139" spans="1:65" s="2" customFormat="1" ht="33" customHeight="1">
      <c r="A139" s="34"/>
      <c r="B139" s="35"/>
      <c r="C139" s="203" t="s">
        <v>156</v>
      </c>
      <c r="D139" s="203" t="s">
        <v>137</v>
      </c>
      <c r="E139" s="204" t="s">
        <v>157</v>
      </c>
      <c r="F139" s="205" t="s">
        <v>158</v>
      </c>
      <c r="G139" s="206" t="s">
        <v>140</v>
      </c>
      <c r="H139" s="207">
        <v>20.736000000000001</v>
      </c>
      <c r="I139" s="208"/>
      <c r="J139" s="209">
        <f>ROUND(I139*H139,2)</f>
        <v>0</v>
      </c>
      <c r="K139" s="205" t="s">
        <v>141</v>
      </c>
      <c r="L139" s="39"/>
      <c r="M139" s="210" t="s">
        <v>1</v>
      </c>
      <c r="N139" s="211" t="s">
        <v>44</v>
      </c>
      <c r="O139" s="71"/>
      <c r="P139" s="212">
        <f>O139*H139</f>
        <v>0</v>
      </c>
      <c r="Q139" s="212">
        <v>0</v>
      </c>
      <c r="R139" s="212">
        <f>Q139*H139</f>
        <v>0</v>
      </c>
      <c r="S139" s="212">
        <v>0</v>
      </c>
      <c r="T139" s="213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142</v>
      </c>
      <c r="AT139" s="214" t="s">
        <v>137</v>
      </c>
      <c r="AU139" s="214" t="s">
        <v>89</v>
      </c>
      <c r="AY139" s="17" t="s">
        <v>135</v>
      </c>
      <c r="BE139" s="215">
        <f>IF(N139="základní",J139,0)</f>
        <v>0</v>
      </c>
      <c r="BF139" s="215">
        <f>IF(N139="snížená",J139,0)</f>
        <v>0</v>
      </c>
      <c r="BG139" s="215">
        <f>IF(N139="zákl. přenesená",J139,0)</f>
        <v>0</v>
      </c>
      <c r="BH139" s="215">
        <f>IF(N139="sníž. přenesená",J139,0)</f>
        <v>0</v>
      </c>
      <c r="BI139" s="215">
        <f>IF(N139="nulová",J139,0)</f>
        <v>0</v>
      </c>
      <c r="BJ139" s="17" t="s">
        <v>87</v>
      </c>
      <c r="BK139" s="215">
        <f>ROUND(I139*H139,2)</f>
        <v>0</v>
      </c>
      <c r="BL139" s="17" t="s">
        <v>142</v>
      </c>
      <c r="BM139" s="214" t="s">
        <v>159</v>
      </c>
    </row>
    <row r="140" spans="1:65" s="13" customFormat="1" ht="11.25">
      <c r="B140" s="216"/>
      <c r="C140" s="217"/>
      <c r="D140" s="218" t="s">
        <v>144</v>
      </c>
      <c r="E140" s="217"/>
      <c r="F140" s="220" t="s">
        <v>160</v>
      </c>
      <c r="G140" s="217"/>
      <c r="H140" s="221">
        <v>20.736000000000001</v>
      </c>
      <c r="I140" s="222"/>
      <c r="J140" s="217"/>
      <c r="K140" s="217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144</v>
      </c>
      <c r="AU140" s="227" t="s">
        <v>89</v>
      </c>
      <c r="AV140" s="13" t="s">
        <v>89</v>
      </c>
      <c r="AW140" s="13" t="s">
        <v>4</v>
      </c>
      <c r="AX140" s="13" t="s">
        <v>87</v>
      </c>
      <c r="AY140" s="227" t="s">
        <v>135</v>
      </c>
    </row>
    <row r="141" spans="1:65" s="2" customFormat="1" ht="21.75" customHeight="1">
      <c r="A141" s="34"/>
      <c r="B141" s="35"/>
      <c r="C141" s="203" t="s">
        <v>161</v>
      </c>
      <c r="D141" s="203" t="s">
        <v>137</v>
      </c>
      <c r="E141" s="204" t="s">
        <v>162</v>
      </c>
      <c r="F141" s="205" t="s">
        <v>163</v>
      </c>
      <c r="G141" s="206" t="s">
        <v>164</v>
      </c>
      <c r="H141" s="207">
        <v>4.3780000000000001</v>
      </c>
      <c r="I141" s="208"/>
      <c r="J141" s="209">
        <f>ROUND(I141*H141,2)</f>
        <v>0</v>
      </c>
      <c r="K141" s="205" t="s">
        <v>141</v>
      </c>
      <c r="L141" s="39"/>
      <c r="M141" s="210" t="s">
        <v>1</v>
      </c>
      <c r="N141" s="211" t="s">
        <v>44</v>
      </c>
      <c r="O141" s="71"/>
      <c r="P141" s="212">
        <f>O141*H141</f>
        <v>0</v>
      </c>
      <c r="Q141" s="212">
        <v>0</v>
      </c>
      <c r="R141" s="212">
        <f>Q141*H141</f>
        <v>0</v>
      </c>
      <c r="S141" s="212">
        <v>0</v>
      </c>
      <c r="T141" s="213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142</v>
      </c>
      <c r="AT141" s="214" t="s">
        <v>137</v>
      </c>
      <c r="AU141" s="214" t="s">
        <v>89</v>
      </c>
      <c r="AY141" s="17" t="s">
        <v>135</v>
      </c>
      <c r="BE141" s="215">
        <f>IF(N141="základní",J141,0)</f>
        <v>0</v>
      </c>
      <c r="BF141" s="215">
        <f>IF(N141="snížená",J141,0)</f>
        <v>0</v>
      </c>
      <c r="BG141" s="215">
        <f>IF(N141="zákl. přenesená",J141,0)</f>
        <v>0</v>
      </c>
      <c r="BH141" s="215">
        <f>IF(N141="sníž. přenesená",J141,0)</f>
        <v>0</v>
      </c>
      <c r="BI141" s="215">
        <f>IF(N141="nulová",J141,0)</f>
        <v>0</v>
      </c>
      <c r="BJ141" s="17" t="s">
        <v>87</v>
      </c>
      <c r="BK141" s="215">
        <f>ROUND(I141*H141,2)</f>
        <v>0</v>
      </c>
      <c r="BL141" s="17" t="s">
        <v>142</v>
      </c>
      <c r="BM141" s="214" t="s">
        <v>165</v>
      </c>
    </row>
    <row r="142" spans="1:65" s="13" customFormat="1" ht="11.25">
      <c r="B142" s="216"/>
      <c r="C142" s="217"/>
      <c r="D142" s="218" t="s">
        <v>144</v>
      </c>
      <c r="E142" s="219" t="s">
        <v>1</v>
      </c>
      <c r="F142" s="220" t="s">
        <v>166</v>
      </c>
      <c r="G142" s="217"/>
      <c r="H142" s="221">
        <v>4.3780000000000001</v>
      </c>
      <c r="I142" s="222"/>
      <c r="J142" s="217"/>
      <c r="K142" s="217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144</v>
      </c>
      <c r="AU142" s="227" t="s">
        <v>89</v>
      </c>
      <c r="AV142" s="13" t="s">
        <v>89</v>
      </c>
      <c r="AW142" s="13" t="s">
        <v>34</v>
      </c>
      <c r="AX142" s="13" t="s">
        <v>87</v>
      </c>
      <c r="AY142" s="227" t="s">
        <v>135</v>
      </c>
    </row>
    <row r="143" spans="1:65" s="12" customFormat="1" ht="22.9" customHeight="1">
      <c r="B143" s="187"/>
      <c r="C143" s="188"/>
      <c r="D143" s="189" t="s">
        <v>78</v>
      </c>
      <c r="E143" s="201" t="s">
        <v>89</v>
      </c>
      <c r="F143" s="201" t="s">
        <v>167</v>
      </c>
      <c r="G143" s="188"/>
      <c r="H143" s="188"/>
      <c r="I143" s="191"/>
      <c r="J143" s="202">
        <f>BK143</f>
        <v>0</v>
      </c>
      <c r="K143" s="188"/>
      <c r="L143" s="193"/>
      <c r="M143" s="194"/>
      <c r="N143" s="195"/>
      <c r="O143" s="195"/>
      <c r="P143" s="196">
        <f>SUM(P144:P151)</f>
        <v>0</v>
      </c>
      <c r="Q143" s="195"/>
      <c r="R143" s="196">
        <f>SUM(R144:R151)</f>
        <v>5.7397699999999992</v>
      </c>
      <c r="S143" s="195"/>
      <c r="T143" s="197">
        <f>SUM(T144:T151)</f>
        <v>0</v>
      </c>
      <c r="AR143" s="198" t="s">
        <v>87</v>
      </c>
      <c r="AT143" s="199" t="s">
        <v>78</v>
      </c>
      <c r="AU143" s="199" t="s">
        <v>87</v>
      </c>
      <c r="AY143" s="198" t="s">
        <v>135</v>
      </c>
      <c r="BK143" s="200">
        <f>SUM(BK144:BK151)</f>
        <v>0</v>
      </c>
    </row>
    <row r="144" spans="1:65" s="2" customFormat="1" ht="21.75" customHeight="1">
      <c r="A144" s="34"/>
      <c r="B144" s="35"/>
      <c r="C144" s="203" t="s">
        <v>168</v>
      </c>
      <c r="D144" s="203" t="s">
        <v>137</v>
      </c>
      <c r="E144" s="204" t="s">
        <v>169</v>
      </c>
      <c r="F144" s="205" t="s">
        <v>170</v>
      </c>
      <c r="G144" s="206" t="s">
        <v>140</v>
      </c>
      <c r="H144" s="207">
        <v>1.1519999999999999</v>
      </c>
      <c r="I144" s="208"/>
      <c r="J144" s="209">
        <f>ROUND(I144*H144,2)</f>
        <v>0</v>
      </c>
      <c r="K144" s="205" t="s">
        <v>141</v>
      </c>
      <c r="L144" s="39"/>
      <c r="M144" s="210" t="s">
        <v>1</v>
      </c>
      <c r="N144" s="211" t="s">
        <v>44</v>
      </c>
      <c r="O144" s="71"/>
      <c r="P144" s="212">
        <f>O144*H144</f>
        <v>0</v>
      </c>
      <c r="Q144" s="212">
        <v>1.98</v>
      </c>
      <c r="R144" s="212">
        <f>Q144*H144</f>
        <v>2.2809599999999999</v>
      </c>
      <c r="S144" s="212">
        <v>0</v>
      </c>
      <c r="T144" s="213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142</v>
      </c>
      <c r="AT144" s="214" t="s">
        <v>137</v>
      </c>
      <c r="AU144" s="214" t="s">
        <v>89</v>
      </c>
      <c r="AY144" s="17" t="s">
        <v>135</v>
      </c>
      <c r="BE144" s="215">
        <f>IF(N144="základní",J144,0)</f>
        <v>0</v>
      </c>
      <c r="BF144" s="215">
        <f>IF(N144="snížená",J144,0)</f>
        <v>0</v>
      </c>
      <c r="BG144" s="215">
        <f>IF(N144="zákl. přenesená",J144,0)</f>
        <v>0</v>
      </c>
      <c r="BH144" s="215">
        <f>IF(N144="sníž. přenesená",J144,0)</f>
        <v>0</v>
      </c>
      <c r="BI144" s="215">
        <f>IF(N144="nulová",J144,0)</f>
        <v>0</v>
      </c>
      <c r="BJ144" s="17" t="s">
        <v>87</v>
      </c>
      <c r="BK144" s="215">
        <f>ROUND(I144*H144,2)</f>
        <v>0</v>
      </c>
      <c r="BL144" s="17" t="s">
        <v>142</v>
      </c>
      <c r="BM144" s="214" t="s">
        <v>171</v>
      </c>
    </row>
    <row r="145" spans="1:65" s="13" customFormat="1" ht="11.25">
      <c r="B145" s="216"/>
      <c r="C145" s="217"/>
      <c r="D145" s="218" t="s">
        <v>144</v>
      </c>
      <c r="E145" s="219" t="s">
        <v>1</v>
      </c>
      <c r="F145" s="220" t="s">
        <v>172</v>
      </c>
      <c r="G145" s="217"/>
      <c r="H145" s="221">
        <v>1.1519999999999999</v>
      </c>
      <c r="I145" s="222"/>
      <c r="J145" s="217"/>
      <c r="K145" s="217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144</v>
      </c>
      <c r="AU145" s="227" t="s">
        <v>89</v>
      </c>
      <c r="AV145" s="13" t="s">
        <v>89</v>
      </c>
      <c r="AW145" s="13" t="s">
        <v>34</v>
      </c>
      <c r="AX145" s="13" t="s">
        <v>87</v>
      </c>
      <c r="AY145" s="227" t="s">
        <v>135</v>
      </c>
    </row>
    <row r="146" spans="1:65" s="2" customFormat="1" ht="21.75" customHeight="1">
      <c r="A146" s="34"/>
      <c r="B146" s="35"/>
      <c r="C146" s="203" t="s">
        <v>173</v>
      </c>
      <c r="D146" s="203" t="s">
        <v>137</v>
      </c>
      <c r="E146" s="204" t="s">
        <v>174</v>
      </c>
      <c r="F146" s="205" t="s">
        <v>175</v>
      </c>
      <c r="G146" s="206" t="s">
        <v>140</v>
      </c>
      <c r="H146" s="207">
        <v>1.3</v>
      </c>
      <c r="I146" s="208"/>
      <c r="J146" s="209">
        <f>ROUND(I146*H146,2)</f>
        <v>0</v>
      </c>
      <c r="K146" s="205" t="s">
        <v>141</v>
      </c>
      <c r="L146" s="39"/>
      <c r="M146" s="210" t="s">
        <v>1</v>
      </c>
      <c r="N146" s="211" t="s">
        <v>44</v>
      </c>
      <c r="O146" s="71"/>
      <c r="P146" s="212">
        <f>O146*H146</f>
        <v>0</v>
      </c>
      <c r="Q146" s="212">
        <v>2.6353</v>
      </c>
      <c r="R146" s="212">
        <f>Q146*H146</f>
        <v>3.4258899999999999</v>
      </c>
      <c r="S146" s="212">
        <v>0</v>
      </c>
      <c r="T146" s="213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142</v>
      </c>
      <c r="AT146" s="214" t="s">
        <v>137</v>
      </c>
      <c r="AU146" s="214" t="s">
        <v>89</v>
      </c>
      <c r="AY146" s="17" t="s">
        <v>135</v>
      </c>
      <c r="BE146" s="215">
        <f>IF(N146="základní",J146,0)</f>
        <v>0</v>
      </c>
      <c r="BF146" s="215">
        <f>IF(N146="snížená",J146,0)</f>
        <v>0</v>
      </c>
      <c r="BG146" s="215">
        <f>IF(N146="zákl. přenesená",J146,0)</f>
        <v>0</v>
      </c>
      <c r="BH146" s="215">
        <f>IF(N146="sníž. přenesená",J146,0)</f>
        <v>0</v>
      </c>
      <c r="BI146" s="215">
        <f>IF(N146="nulová",J146,0)</f>
        <v>0</v>
      </c>
      <c r="BJ146" s="17" t="s">
        <v>87</v>
      </c>
      <c r="BK146" s="215">
        <f>ROUND(I146*H146,2)</f>
        <v>0</v>
      </c>
      <c r="BL146" s="17" t="s">
        <v>142</v>
      </c>
      <c r="BM146" s="214" t="s">
        <v>176</v>
      </c>
    </row>
    <row r="147" spans="1:65" s="13" customFormat="1" ht="11.25">
      <c r="B147" s="216"/>
      <c r="C147" s="217"/>
      <c r="D147" s="218" t="s">
        <v>144</v>
      </c>
      <c r="E147" s="219" t="s">
        <v>1</v>
      </c>
      <c r="F147" s="220" t="s">
        <v>177</v>
      </c>
      <c r="G147" s="217"/>
      <c r="H147" s="221">
        <v>1.3</v>
      </c>
      <c r="I147" s="222"/>
      <c r="J147" s="217"/>
      <c r="K147" s="217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144</v>
      </c>
      <c r="AU147" s="227" t="s">
        <v>89</v>
      </c>
      <c r="AV147" s="13" t="s">
        <v>89</v>
      </c>
      <c r="AW147" s="13" t="s">
        <v>34</v>
      </c>
      <c r="AX147" s="13" t="s">
        <v>87</v>
      </c>
      <c r="AY147" s="227" t="s">
        <v>135</v>
      </c>
    </row>
    <row r="148" spans="1:65" s="2" customFormat="1" ht="16.5" customHeight="1">
      <c r="A148" s="34"/>
      <c r="B148" s="35"/>
      <c r="C148" s="203" t="s">
        <v>178</v>
      </c>
      <c r="D148" s="203" t="s">
        <v>137</v>
      </c>
      <c r="E148" s="204" t="s">
        <v>179</v>
      </c>
      <c r="F148" s="205" t="s">
        <v>180</v>
      </c>
      <c r="G148" s="206" t="s">
        <v>181</v>
      </c>
      <c r="H148" s="207">
        <v>4</v>
      </c>
      <c r="I148" s="208"/>
      <c r="J148" s="209">
        <f>ROUND(I148*H148,2)</f>
        <v>0</v>
      </c>
      <c r="K148" s="205" t="s">
        <v>141</v>
      </c>
      <c r="L148" s="39"/>
      <c r="M148" s="210" t="s">
        <v>1</v>
      </c>
      <c r="N148" s="211" t="s">
        <v>44</v>
      </c>
      <c r="O148" s="71"/>
      <c r="P148" s="212">
        <f>O148*H148</f>
        <v>0</v>
      </c>
      <c r="Q148" s="212">
        <v>2.7499999999999998E-3</v>
      </c>
      <c r="R148" s="212">
        <f>Q148*H148</f>
        <v>1.0999999999999999E-2</v>
      </c>
      <c r="S148" s="212">
        <v>0</v>
      </c>
      <c r="T148" s="21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142</v>
      </c>
      <c r="AT148" s="214" t="s">
        <v>137</v>
      </c>
      <c r="AU148" s="214" t="s">
        <v>89</v>
      </c>
      <c r="AY148" s="17" t="s">
        <v>135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87</v>
      </c>
      <c r="BK148" s="215">
        <f>ROUND(I148*H148,2)</f>
        <v>0</v>
      </c>
      <c r="BL148" s="17" t="s">
        <v>142</v>
      </c>
      <c r="BM148" s="214" t="s">
        <v>182</v>
      </c>
    </row>
    <row r="149" spans="1:65" s="2" customFormat="1" ht="16.5" customHeight="1">
      <c r="A149" s="34"/>
      <c r="B149" s="35"/>
      <c r="C149" s="203" t="s">
        <v>183</v>
      </c>
      <c r="D149" s="203" t="s">
        <v>137</v>
      </c>
      <c r="E149" s="204" t="s">
        <v>184</v>
      </c>
      <c r="F149" s="205" t="s">
        <v>185</v>
      </c>
      <c r="G149" s="206" t="s">
        <v>181</v>
      </c>
      <c r="H149" s="207">
        <v>4</v>
      </c>
      <c r="I149" s="208"/>
      <c r="J149" s="209">
        <f>ROUND(I149*H149,2)</f>
        <v>0</v>
      </c>
      <c r="K149" s="205" t="s">
        <v>141</v>
      </c>
      <c r="L149" s="39"/>
      <c r="M149" s="210" t="s">
        <v>1</v>
      </c>
      <c r="N149" s="211" t="s">
        <v>44</v>
      </c>
      <c r="O149" s="71"/>
      <c r="P149" s="212">
        <f>O149*H149</f>
        <v>0</v>
      </c>
      <c r="Q149" s="212">
        <v>0</v>
      </c>
      <c r="R149" s="212">
        <f>Q149*H149</f>
        <v>0</v>
      </c>
      <c r="S149" s="212">
        <v>0</v>
      </c>
      <c r="T149" s="213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142</v>
      </c>
      <c r="AT149" s="214" t="s">
        <v>137</v>
      </c>
      <c r="AU149" s="214" t="s">
        <v>89</v>
      </c>
      <c r="AY149" s="17" t="s">
        <v>135</v>
      </c>
      <c r="BE149" s="215">
        <f>IF(N149="základní",J149,0)</f>
        <v>0</v>
      </c>
      <c r="BF149" s="215">
        <f>IF(N149="snížená",J149,0)</f>
        <v>0</v>
      </c>
      <c r="BG149" s="215">
        <f>IF(N149="zákl. přenesená",J149,0)</f>
        <v>0</v>
      </c>
      <c r="BH149" s="215">
        <f>IF(N149="sníž. přenesená",J149,0)</f>
        <v>0</v>
      </c>
      <c r="BI149" s="215">
        <f>IF(N149="nulová",J149,0)</f>
        <v>0</v>
      </c>
      <c r="BJ149" s="17" t="s">
        <v>87</v>
      </c>
      <c r="BK149" s="215">
        <f>ROUND(I149*H149,2)</f>
        <v>0</v>
      </c>
      <c r="BL149" s="17" t="s">
        <v>142</v>
      </c>
      <c r="BM149" s="214" t="s">
        <v>186</v>
      </c>
    </row>
    <row r="150" spans="1:65" s="2" customFormat="1" ht="16.5" customHeight="1">
      <c r="A150" s="34"/>
      <c r="B150" s="35"/>
      <c r="C150" s="203" t="s">
        <v>187</v>
      </c>
      <c r="D150" s="203" t="s">
        <v>137</v>
      </c>
      <c r="E150" s="204" t="s">
        <v>188</v>
      </c>
      <c r="F150" s="205" t="s">
        <v>189</v>
      </c>
      <c r="G150" s="206" t="s">
        <v>181</v>
      </c>
      <c r="H150" s="207">
        <v>1</v>
      </c>
      <c r="I150" s="208"/>
      <c r="J150" s="209">
        <f>ROUND(I150*H150,2)</f>
        <v>0</v>
      </c>
      <c r="K150" s="205" t="s">
        <v>141</v>
      </c>
      <c r="L150" s="39"/>
      <c r="M150" s="210" t="s">
        <v>1</v>
      </c>
      <c r="N150" s="211" t="s">
        <v>44</v>
      </c>
      <c r="O150" s="71"/>
      <c r="P150" s="212">
        <f>O150*H150</f>
        <v>0</v>
      </c>
      <c r="Q150" s="212">
        <v>2.1919999999999999E-2</v>
      </c>
      <c r="R150" s="212">
        <f>Q150*H150</f>
        <v>2.1919999999999999E-2</v>
      </c>
      <c r="S150" s="212">
        <v>0</v>
      </c>
      <c r="T150" s="21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142</v>
      </c>
      <c r="AT150" s="214" t="s">
        <v>137</v>
      </c>
      <c r="AU150" s="214" t="s">
        <v>89</v>
      </c>
      <c r="AY150" s="17" t="s">
        <v>135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87</v>
      </c>
      <c r="BK150" s="215">
        <f>ROUND(I150*H150,2)</f>
        <v>0</v>
      </c>
      <c r="BL150" s="17" t="s">
        <v>142</v>
      </c>
      <c r="BM150" s="214" t="s">
        <v>190</v>
      </c>
    </row>
    <row r="151" spans="1:65" s="2" customFormat="1" ht="19.5">
      <c r="A151" s="34"/>
      <c r="B151" s="35"/>
      <c r="C151" s="36"/>
      <c r="D151" s="218" t="s">
        <v>191</v>
      </c>
      <c r="E151" s="36"/>
      <c r="F151" s="228" t="s">
        <v>192</v>
      </c>
      <c r="G151" s="36"/>
      <c r="H151" s="36"/>
      <c r="I151" s="115"/>
      <c r="J151" s="36"/>
      <c r="K151" s="36"/>
      <c r="L151" s="39"/>
      <c r="M151" s="229"/>
      <c r="N151" s="230"/>
      <c r="O151" s="71"/>
      <c r="P151" s="71"/>
      <c r="Q151" s="71"/>
      <c r="R151" s="71"/>
      <c r="S151" s="71"/>
      <c r="T151" s="72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191</v>
      </c>
      <c r="AU151" s="17" t="s">
        <v>89</v>
      </c>
    </row>
    <row r="152" spans="1:65" s="12" customFormat="1" ht="22.9" customHeight="1">
      <c r="B152" s="187"/>
      <c r="C152" s="188"/>
      <c r="D152" s="189" t="s">
        <v>78</v>
      </c>
      <c r="E152" s="201" t="s">
        <v>193</v>
      </c>
      <c r="F152" s="201" t="s">
        <v>194</v>
      </c>
      <c r="G152" s="188"/>
      <c r="H152" s="188"/>
      <c r="I152" s="191"/>
      <c r="J152" s="202">
        <f>BK152</f>
        <v>0</v>
      </c>
      <c r="K152" s="188"/>
      <c r="L152" s="193"/>
      <c r="M152" s="194"/>
      <c r="N152" s="195"/>
      <c r="O152" s="195"/>
      <c r="P152" s="196">
        <f>SUM(P153:P154)</f>
        <v>0</v>
      </c>
      <c r="Q152" s="195"/>
      <c r="R152" s="196">
        <f>SUM(R153:R154)</f>
        <v>0</v>
      </c>
      <c r="S152" s="195"/>
      <c r="T152" s="197">
        <f>SUM(T153:T154)</f>
        <v>0</v>
      </c>
      <c r="AR152" s="198" t="s">
        <v>87</v>
      </c>
      <c r="AT152" s="199" t="s">
        <v>78</v>
      </c>
      <c r="AU152" s="199" t="s">
        <v>87</v>
      </c>
      <c r="AY152" s="198" t="s">
        <v>135</v>
      </c>
      <c r="BK152" s="200">
        <f>SUM(BK153:BK154)</f>
        <v>0</v>
      </c>
    </row>
    <row r="153" spans="1:65" s="2" customFormat="1" ht="16.5" customHeight="1">
      <c r="A153" s="34"/>
      <c r="B153" s="35"/>
      <c r="C153" s="203" t="s">
        <v>195</v>
      </c>
      <c r="D153" s="203" t="s">
        <v>137</v>
      </c>
      <c r="E153" s="204" t="s">
        <v>196</v>
      </c>
      <c r="F153" s="205" t="s">
        <v>197</v>
      </c>
      <c r="G153" s="206" t="s">
        <v>164</v>
      </c>
      <c r="H153" s="207">
        <v>5.74</v>
      </c>
      <c r="I153" s="208"/>
      <c r="J153" s="209">
        <f>ROUND(I153*H153,2)</f>
        <v>0</v>
      </c>
      <c r="K153" s="205" t="s">
        <v>141</v>
      </c>
      <c r="L153" s="39"/>
      <c r="M153" s="210" t="s">
        <v>1</v>
      </c>
      <c r="N153" s="211" t="s">
        <v>44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142</v>
      </c>
      <c r="AT153" s="214" t="s">
        <v>137</v>
      </c>
      <c r="AU153" s="214" t="s">
        <v>89</v>
      </c>
      <c r="AY153" s="17" t="s">
        <v>135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87</v>
      </c>
      <c r="BK153" s="215">
        <f>ROUND(I153*H153,2)</f>
        <v>0</v>
      </c>
      <c r="BL153" s="17" t="s">
        <v>142</v>
      </c>
      <c r="BM153" s="214" t="s">
        <v>198</v>
      </c>
    </row>
    <row r="154" spans="1:65" s="2" customFormat="1" ht="21.75" customHeight="1">
      <c r="A154" s="34"/>
      <c r="B154" s="35"/>
      <c r="C154" s="203" t="s">
        <v>199</v>
      </c>
      <c r="D154" s="203" t="s">
        <v>137</v>
      </c>
      <c r="E154" s="204" t="s">
        <v>200</v>
      </c>
      <c r="F154" s="205" t="s">
        <v>201</v>
      </c>
      <c r="G154" s="206" t="s">
        <v>164</v>
      </c>
      <c r="H154" s="207">
        <v>5.74</v>
      </c>
      <c r="I154" s="208"/>
      <c r="J154" s="209">
        <f>ROUND(I154*H154,2)</f>
        <v>0</v>
      </c>
      <c r="K154" s="205" t="s">
        <v>141</v>
      </c>
      <c r="L154" s="39"/>
      <c r="M154" s="210" t="s">
        <v>1</v>
      </c>
      <c r="N154" s="211" t="s">
        <v>44</v>
      </c>
      <c r="O154" s="71"/>
      <c r="P154" s="212">
        <f>O154*H154</f>
        <v>0</v>
      </c>
      <c r="Q154" s="212">
        <v>0</v>
      </c>
      <c r="R154" s="212">
        <f>Q154*H154</f>
        <v>0</v>
      </c>
      <c r="S154" s="212">
        <v>0</v>
      </c>
      <c r="T154" s="213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142</v>
      </c>
      <c r="AT154" s="214" t="s">
        <v>137</v>
      </c>
      <c r="AU154" s="214" t="s">
        <v>89</v>
      </c>
      <c r="AY154" s="17" t="s">
        <v>135</v>
      </c>
      <c r="BE154" s="215">
        <f>IF(N154="základní",J154,0)</f>
        <v>0</v>
      </c>
      <c r="BF154" s="215">
        <f>IF(N154="snížená",J154,0)</f>
        <v>0</v>
      </c>
      <c r="BG154" s="215">
        <f>IF(N154="zákl. přenesená",J154,0)</f>
        <v>0</v>
      </c>
      <c r="BH154" s="215">
        <f>IF(N154="sníž. přenesená",J154,0)</f>
        <v>0</v>
      </c>
      <c r="BI154" s="215">
        <f>IF(N154="nulová",J154,0)</f>
        <v>0</v>
      </c>
      <c r="BJ154" s="17" t="s">
        <v>87</v>
      </c>
      <c r="BK154" s="215">
        <f>ROUND(I154*H154,2)</f>
        <v>0</v>
      </c>
      <c r="BL154" s="17" t="s">
        <v>142</v>
      </c>
      <c r="BM154" s="214" t="s">
        <v>202</v>
      </c>
    </row>
    <row r="155" spans="1:65" s="12" customFormat="1" ht="25.9" customHeight="1">
      <c r="B155" s="187"/>
      <c r="C155" s="188"/>
      <c r="D155" s="189" t="s">
        <v>78</v>
      </c>
      <c r="E155" s="190" t="s">
        <v>203</v>
      </c>
      <c r="F155" s="190" t="s">
        <v>204</v>
      </c>
      <c r="G155" s="188"/>
      <c r="H155" s="188"/>
      <c r="I155" s="191"/>
      <c r="J155" s="192">
        <f>BK155</f>
        <v>0</v>
      </c>
      <c r="K155" s="188"/>
      <c r="L155" s="193"/>
      <c r="M155" s="194"/>
      <c r="N155" s="195"/>
      <c r="O155" s="195"/>
      <c r="P155" s="196">
        <f>P156+P167+P189+P204+P213+P251+P259+P270</f>
        <v>0</v>
      </c>
      <c r="Q155" s="195"/>
      <c r="R155" s="196">
        <f>R156+R167+R189+R204+R213+R251+R259+R270</f>
        <v>1.0786716000000003</v>
      </c>
      <c r="S155" s="195"/>
      <c r="T155" s="197">
        <f>T156+T167+T189+T204+T213+T251+T259+T270</f>
        <v>0</v>
      </c>
      <c r="AR155" s="198" t="s">
        <v>89</v>
      </c>
      <c r="AT155" s="199" t="s">
        <v>78</v>
      </c>
      <c r="AU155" s="199" t="s">
        <v>79</v>
      </c>
      <c r="AY155" s="198" t="s">
        <v>135</v>
      </c>
      <c r="BK155" s="200">
        <f>BK156+BK167+BK189+BK204+BK213+BK251+BK259+BK270</f>
        <v>0</v>
      </c>
    </row>
    <row r="156" spans="1:65" s="12" customFormat="1" ht="22.9" customHeight="1">
      <c r="B156" s="187"/>
      <c r="C156" s="188"/>
      <c r="D156" s="189" t="s">
        <v>78</v>
      </c>
      <c r="E156" s="201" t="s">
        <v>205</v>
      </c>
      <c r="F156" s="201" t="s">
        <v>206</v>
      </c>
      <c r="G156" s="188"/>
      <c r="H156" s="188"/>
      <c r="I156" s="191"/>
      <c r="J156" s="202">
        <f>BK156</f>
        <v>0</v>
      </c>
      <c r="K156" s="188"/>
      <c r="L156" s="193"/>
      <c r="M156" s="194"/>
      <c r="N156" s="195"/>
      <c r="O156" s="195"/>
      <c r="P156" s="196">
        <f>SUM(P157:P166)</f>
        <v>0</v>
      </c>
      <c r="Q156" s="195"/>
      <c r="R156" s="196">
        <f>SUM(R157:R166)</f>
        <v>0.12646000000000002</v>
      </c>
      <c r="S156" s="195"/>
      <c r="T156" s="197">
        <f>SUM(T157:T166)</f>
        <v>0</v>
      </c>
      <c r="AR156" s="198" t="s">
        <v>89</v>
      </c>
      <c r="AT156" s="199" t="s">
        <v>78</v>
      </c>
      <c r="AU156" s="199" t="s">
        <v>87</v>
      </c>
      <c r="AY156" s="198" t="s">
        <v>135</v>
      </c>
      <c r="BK156" s="200">
        <f>SUM(BK157:BK166)</f>
        <v>0</v>
      </c>
    </row>
    <row r="157" spans="1:65" s="2" customFormat="1" ht="21.75" customHeight="1">
      <c r="A157" s="34"/>
      <c r="B157" s="35"/>
      <c r="C157" s="203" t="s">
        <v>207</v>
      </c>
      <c r="D157" s="203" t="s">
        <v>137</v>
      </c>
      <c r="E157" s="204" t="s">
        <v>208</v>
      </c>
      <c r="F157" s="205" t="s">
        <v>209</v>
      </c>
      <c r="G157" s="206" t="s">
        <v>210</v>
      </c>
      <c r="H157" s="207">
        <v>82</v>
      </c>
      <c r="I157" s="208"/>
      <c r="J157" s="209">
        <f>ROUND(I157*H157,2)</f>
        <v>0</v>
      </c>
      <c r="K157" s="205" t="s">
        <v>141</v>
      </c>
      <c r="L157" s="39"/>
      <c r="M157" s="210" t="s">
        <v>1</v>
      </c>
      <c r="N157" s="211" t="s">
        <v>44</v>
      </c>
      <c r="O157" s="71"/>
      <c r="P157" s="212">
        <f>O157*H157</f>
        <v>0</v>
      </c>
      <c r="Q157" s="212">
        <v>1.9000000000000001E-4</v>
      </c>
      <c r="R157" s="212">
        <f>Q157*H157</f>
        <v>1.558E-2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211</v>
      </c>
      <c r="AT157" s="214" t="s">
        <v>137</v>
      </c>
      <c r="AU157" s="214" t="s">
        <v>89</v>
      </c>
      <c r="AY157" s="17" t="s">
        <v>135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87</v>
      </c>
      <c r="BK157" s="215">
        <f>ROUND(I157*H157,2)</f>
        <v>0</v>
      </c>
      <c r="BL157" s="17" t="s">
        <v>211</v>
      </c>
      <c r="BM157" s="214" t="s">
        <v>212</v>
      </c>
    </row>
    <row r="158" spans="1:65" s="13" customFormat="1" ht="11.25">
      <c r="B158" s="216"/>
      <c r="C158" s="217"/>
      <c r="D158" s="218" t="s">
        <v>144</v>
      </c>
      <c r="E158" s="219" t="s">
        <v>1</v>
      </c>
      <c r="F158" s="220" t="s">
        <v>213</v>
      </c>
      <c r="G158" s="217"/>
      <c r="H158" s="221">
        <v>82</v>
      </c>
      <c r="I158" s="222"/>
      <c r="J158" s="217"/>
      <c r="K158" s="217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144</v>
      </c>
      <c r="AU158" s="227" t="s">
        <v>89</v>
      </c>
      <c r="AV158" s="13" t="s">
        <v>89</v>
      </c>
      <c r="AW158" s="13" t="s">
        <v>34</v>
      </c>
      <c r="AX158" s="13" t="s">
        <v>87</v>
      </c>
      <c r="AY158" s="227" t="s">
        <v>135</v>
      </c>
    </row>
    <row r="159" spans="1:65" s="2" customFormat="1" ht="21.75" customHeight="1">
      <c r="A159" s="34"/>
      <c r="B159" s="35"/>
      <c r="C159" s="231" t="s">
        <v>8</v>
      </c>
      <c r="D159" s="231" t="s">
        <v>214</v>
      </c>
      <c r="E159" s="232" t="s">
        <v>215</v>
      </c>
      <c r="F159" s="233" t="s">
        <v>216</v>
      </c>
      <c r="G159" s="234" t="s">
        <v>210</v>
      </c>
      <c r="H159" s="235">
        <v>32</v>
      </c>
      <c r="I159" s="236"/>
      <c r="J159" s="237">
        <f t="shared" ref="J159:J166" si="0">ROUND(I159*H159,2)</f>
        <v>0</v>
      </c>
      <c r="K159" s="233" t="s">
        <v>141</v>
      </c>
      <c r="L159" s="238"/>
      <c r="M159" s="239" t="s">
        <v>1</v>
      </c>
      <c r="N159" s="240" t="s">
        <v>44</v>
      </c>
      <c r="O159" s="71"/>
      <c r="P159" s="212">
        <f t="shared" ref="P159:P166" si="1">O159*H159</f>
        <v>0</v>
      </c>
      <c r="Q159" s="212">
        <v>8.4999999999999995E-4</v>
      </c>
      <c r="R159" s="212">
        <f t="shared" ref="R159:R166" si="2">Q159*H159</f>
        <v>2.7199999999999998E-2</v>
      </c>
      <c r="S159" s="212">
        <v>0</v>
      </c>
      <c r="T159" s="213">
        <f t="shared" ref="T159:T166" si="3"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217</v>
      </c>
      <c r="AT159" s="214" t="s">
        <v>214</v>
      </c>
      <c r="AU159" s="214" t="s">
        <v>89</v>
      </c>
      <c r="AY159" s="17" t="s">
        <v>135</v>
      </c>
      <c r="BE159" s="215">
        <f t="shared" ref="BE159:BE166" si="4">IF(N159="základní",J159,0)</f>
        <v>0</v>
      </c>
      <c r="BF159" s="215">
        <f t="shared" ref="BF159:BF166" si="5">IF(N159="snížená",J159,0)</f>
        <v>0</v>
      </c>
      <c r="BG159" s="215">
        <f t="shared" ref="BG159:BG166" si="6">IF(N159="zákl. přenesená",J159,0)</f>
        <v>0</v>
      </c>
      <c r="BH159" s="215">
        <f t="shared" ref="BH159:BH166" si="7">IF(N159="sníž. přenesená",J159,0)</f>
        <v>0</v>
      </c>
      <c r="BI159" s="215">
        <f t="shared" ref="BI159:BI166" si="8">IF(N159="nulová",J159,0)</f>
        <v>0</v>
      </c>
      <c r="BJ159" s="17" t="s">
        <v>87</v>
      </c>
      <c r="BK159" s="215">
        <f t="shared" ref="BK159:BK166" si="9">ROUND(I159*H159,2)</f>
        <v>0</v>
      </c>
      <c r="BL159" s="17" t="s">
        <v>211</v>
      </c>
      <c r="BM159" s="214" t="s">
        <v>218</v>
      </c>
    </row>
    <row r="160" spans="1:65" s="2" customFormat="1" ht="21.75" customHeight="1">
      <c r="A160" s="34"/>
      <c r="B160" s="35"/>
      <c r="C160" s="231" t="s">
        <v>211</v>
      </c>
      <c r="D160" s="231" t="s">
        <v>214</v>
      </c>
      <c r="E160" s="232" t="s">
        <v>219</v>
      </c>
      <c r="F160" s="233" t="s">
        <v>220</v>
      </c>
      <c r="G160" s="234" t="s">
        <v>210</v>
      </c>
      <c r="H160" s="235">
        <v>8</v>
      </c>
      <c r="I160" s="236"/>
      <c r="J160" s="237">
        <f t="shared" si="0"/>
        <v>0</v>
      </c>
      <c r="K160" s="233" t="s">
        <v>141</v>
      </c>
      <c r="L160" s="238"/>
      <c r="M160" s="239" t="s">
        <v>1</v>
      </c>
      <c r="N160" s="240" t="s">
        <v>44</v>
      </c>
      <c r="O160" s="71"/>
      <c r="P160" s="212">
        <f t="shared" si="1"/>
        <v>0</v>
      </c>
      <c r="Q160" s="212">
        <v>9.2000000000000003E-4</v>
      </c>
      <c r="R160" s="212">
        <f t="shared" si="2"/>
        <v>7.3600000000000002E-3</v>
      </c>
      <c r="S160" s="212">
        <v>0</v>
      </c>
      <c r="T160" s="213">
        <f t="shared" si="3"/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217</v>
      </c>
      <c r="AT160" s="214" t="s">
        <v>214</v>
      </c>
      <c r="AU160" s="214" t="s">
        <v>89</v>
      </c>
      <c r="AY160" s="17" t="s">
        <v>135</v>
      </c>
      <c r="BE160" s="215">
        <f t="shared" si="4"/>
        <v>0</v>
      </c>
      <c r="BF160" s="215">
        <f t="shared" si="5"/>
        <v>0</v>
      </c>
      <c r="BG160" s="215">
        <f t="shared" si="6"/>
        <v>0</v>
      </c>
      <c r="BH160" s="215">
        <f t="shared" si="7"/>
        <v>0</v>
      </c>
      <c r="BI160" s="215">
        <f t="shared" si="8"/>
        <v>0</v>
      </c>
      <c r="BJ160" s="17" t="s">
        <v>87</v>
      </c>
      <c r="BK160" s="215">
        <f t="shared" si="9"/>
        <v>0</v>
      </c>
      <c r="BL160" s="17" t="s">
        <v>211</v>
      </c>
      <c r="BM160" s="214" t="s">
        <v>221</v>
      </c>
    </row>
    <row r="161" spans="1:65" s="2" customFormat="1" ht="21.75" customHeight="1">
      <c r="A161" s="34"/>
      <c r="B161" s="35"/>
      <c r="C161" s="231" t="s">
        <v>222</v>
      </c>
      <c r="D161" s="231" t="s">
        <v>214</v>
      </c>
      <c r="E161" s="232" t="s">
        <v>223</v>
      </c>
      <c r="F161" s="233" t="s">
        <v>224</v>
      </c>
      <c r="G161" s="234" t="s">
        <v>210</v>
      </c>
      <c r="H161" s="235">
        <v>42</v>
      </c>
      <c r="I161" s="236"/>
      <c r="J161" s="237">
        <f t="shared" si="0"/>
        <v>0</v>
      </c>
      <c r="K161" s="233" t="s">
        <v>141</v>
      </c>
      <c r="L161" s="238"/>
      <c r="M161" s="239" t="s">
        <v>1</v>
      </c>
      <c r="N161" s="240" t="s">
        <v>44</v>
      </c>
      <c r="O161" s="71"/>
      <c r="P161" s="212">
        <f t="shared" si="1"/>
        <v>0</v>
      </c>
      <c r="Q161" s="212">
        <v>7.2000000000000005E-4</v>
      </c>
      <c r="R161" s="212">
        <f t="shared" si="2"/>
        <v>3.0240000000000003E-2</v>
      </c>
      <c r="S161" s="212">
        <v>0</v>
      </c>
      <c r="T161" s="213">
        <f t="shared" si="3"/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217</v>
      </c>
      <c r="AT161" s="214" t="s">
        <v>214</v>
      </c>
      <c r="AU161" s="214" t="s">
        <v>89</v>
      </c>
      <c r="AY161" s="17" t="s">
        <v>135</v>
      </c>
      <c r="BE161" s="215">
        <f t="shared" si="4"/>
        <v>0</v>
      </c>
      <c r="BF161" s="215">
        <f t="shared" si="5"/>
        <v>0</v>
      </c>
      <c r="BG161" s="215">
        <f t="shared" si="6"/>
        <v>0</v>
      </c>
      <c r="BH161" s="215">
        <f t="shared" si="7"/>
        <v>0</v>
      </c>
      <c r="BI161" s="215">
        <f t="shared" si="8"/>
        <v>0</v>
      </c>
      <c r="BJ161" s="17" t="s">
        <v>87</v>
      </c>
      <c r="BK161" s="215">
        <f t="shared" si="9"/>
        <v>0</v>
      </c>
      <c r="BL161" s="17" t="s">
        <v>211</v>
      </c>
      <c r="BM161" s="214" t="s">
        <v>225</v>
      </c>
    </row>
    <row r="162" spans="1:65" s="2" customFormat="1" ht="21.75" customHeight="1">
      <c r="A162" s="34"/>
      <c r="B162" s="35"/>
      <c r="C162" s="203" t="s">
        <v>226</v>
      </c>
      <c r="D162" s="203" t="s">
        <v>137</v>
      </c>
      <c r="E162" s="204" t="s">
        <v>227</v>
      </c>
      <c r="F162" s="205" t="s">
        <v>228</v>
      </c>
      <c r="G162" s="206" t="s">
        <v>210</v>
      </c>
      <c r="H162" s="207">
        <v>32</v>
      </c>
      <c r="I162" s="208"/>
      <c r="J162" s="209">
        <f t="shared" si="0"/>
        <v>0</v>
      </c>
      <c r="K162" s="205" t="s">
        <v>141</v>
      </c>
      <c r="L162" s="39"/>
      <c r="M162" s="210" t="s">
        <v>1</v>
      </c>
      <c r="N162" s="211" t="s">
        <v>44</v>
      </c>
      <c r="O162" s="71"/>
      <c r="P162" s="212">
        <f t="shared" si="1"/>
        <v>0</v>
      </c>
      <c r="Q162" s="212">
        <v>2.7E-4</v>
      </c>
      <c r="R162" s="212">
        <f t="shared" si="2"/>
        <v>8.6400000000000001E-3</v>
      </c>
      <c r="S162" s="212">
        <v>0</v>
      </c>
      <c r="T162" s="213">
        <f t="shared" si="3"/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211</v>
      </c>
      <c r="AT162" s="214" t="s">
        <v>137</v>
      </c>
      <c r="AU162" s="214" t="s">
        <v>89</v>
      </c>
      <c r="AY162" s="17" t="s">
        <v>135</v>
      </c>
      <c r="BE162" s="215">
        <f t="shared" si="4"/>
        <v>0</v>
      </c>
      <c r="BF162" s="215">
        <f t="shared" si="5"/>
        <v>0</v>
      </c>
      <c r="BG162" s="215">
        <f t="shared" si="6"/>
        <v>0</v>
      </c>
      <c r="BH162" s="215">
        <f t="shared" si="7"/>
        <v>0</v>
      </c>
      <c r="BI162" s="215">
        <f t="shared" si="8"/>
        <v>0</v>
      </c>
      <c r="BJ162" s="17" t="s">
        <v>87</v>
      </c>
      <c r="BK162" s="215">
        <f t="shared" si="9"/>
        <v>0</v>
      </c>
      <c r="BL162" s="17" t="s">
        <v>211</v>
      </c>
      <c r="BM162" s="214" t="s">
        <v>229</v>
      </c>
    </row>
    <row r="163" spans="1:65" s="2" customFormat="1" ht="21.75" customHeight="1">
      <c r="A163" s="34"/>
      <c r="B163" s="35"/>
      <c r="C163" s="231" t="s">
        <v>230</v>
      </c>
      <c r="D163" s="231" t="s">
        <v>214</v>
      </c>
      <c r="E163" s="232" t="s">
        <v>231</v>
      </c>
      <c r="F163" s="233" t="s">
        <v>232</v>
      </c>
      <c r="G163" s="234" t="s">
        <v>210</v>
      </c>
      <c r="H163" s="235">
        <v>16</v>
      </c>
      <c r="I163" s="236"/>
      <c r="J163" s="237">
        <f t="shared" si="0"/>
        <v>0</v>
      </c>
      <c r="K163" s="233" t="s">
        <v>141</v>
      </c>
      <c r="L163" s="238"/>
      <c r="M163" s="239" t="s">
        <v>1</v>
      </c>
      <c r="N163" s="240" t="s">
        <v>44</v>
      </c>
      <c r="O163" s="71"/>
      <c r="P163" s="212">
        <f t="shared" si="1"/>
        <v>0</v>
      </c>
      <c r="Q163" s="212">
        <v>8.3000000000000001E-4</v>
      </c>
      <c r="R163" s="212">
        <f t="shared" si="2"/>
        <v>1.328E-2</v>
      </c>
      <c r="S163" s="212">
        <v>0</v>
      </c>
      <c r="T163" s="213">
        <f t="shared" si="3"/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217</v>
      </c>
      <c r="AT163" s="214" t="s">
        <v>214</v>
      </c>
      <c r="AU163" s="214" t="s">
        <v>89</v>
      </c>
      <c r="AY163" s="17" t="s">
        <v>135</v>
      </c>
      <c r="BE163" s="215">
        <f t="shared" si="4"/>
        <v>0</v>
      </c>
      <c r="BF163" s="215">
        <f t="shared" si="5"/>
        <v>0</v>
      </c>
      <c r="BG163" s="215">
        <f t="shared" si="6"/>
        <v>0</v>
      </c>
      <c r="BH163" s="215">
        <f t="shared" si="7"/>
        <v>0</v>
      </c>
      <c r="BI163" s="215">
        <f t="shared" si="8"/>
        <v>0</v>
      </c>
      <c r="BJ163" s="17" t="s">
        <v>87</v>
      </c>
      <c r="BK163" s="215">
        <f t="shared" si="9"/>
        <v>0</v>
      </c>
      <c r="BL163" s="17" t="s">
        <v>211</v>
      </c>
      <c r="BM163" s="214" t="s">
        <v>233</v>
      </c>
    </row>
    <row r="164" spans="1:65" s="2" customFormat="1" ht="21.75" customHeight="1">
      <c r="A164" s="34"/>
      <c r="B164" s="35"/>
      <c r="C164" s="231" t="s">
        <v>234</v>
      </c>
      <c r="D164" s="231" t="s">
        <v>214</v>
      </c>
      <c r="E164" s="232" t="s">
        <v>235</v>
      </c>
      <c r="F164" s="233" t="s">
        <v>236</v>
      </c>
      <c r="G164" s="234" t="s">
        <v>210</v>
      </c>
      <c r="H164" s="235">
        <v>16</v>
      </c>
      <c r="I164" s="236"/>
      <c r="J164" s="237">
        <f t="shared" si="0"/>
        <v>0</v>
      </c>
      <c r="K164" s="233" t="s">
        <v>141</v>
      </c>
      <c r="L164" s="238"/>
      <c r="M164" s="239" t="s">
        <v>1</v>
      </c>
      <c r="N164" s="240" t="s">
        <v>44</v>
      </c>
      <c r="O164" s="71"/>
      <c r="P164" s="212">
        <f t="shared" si="1"/>
        <v>0</v>
      </c>
      <c r="Q164" s="212">
        <v>1.5100000000000001E-3</v>
      </c>
      <c r="R164" s="212">
        <f t="shared" si="2"/>
        <v>2.4160000000000001E-2</v>
      </c>
      <c r="S164" s="212">
        <v>0</v>
      </c>
      <c r="T164" s="213">
        <f t="shared" si="3"/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217</v>
      </c>
      <c r="AT164" s="214" t="s">
        <v>214</v>
      </c>
      <c r="AU164" s="214" t="s">
        <v>89</v>
      </c>
      <c r="AY164" s="17" t="s">
        <v>135</v>
      </c>
      <c r="BE164" s="215">
        <f t="shared" si="4"/>
        <v>0</v>
      </c>
      <c r="BF164" s="215">
        <f t="shared" si="5"/>
        <v>0</v>
      </c>
      <c r="BG164" s="215">
        <f t="shared" si="6"/>
        <v>0</v>
      </c>
      <c r="BH164" s="215">
        <f t="shared" si="7"/>
        <v>0</v>
      </c>
      <c r="BI164" s="215">
        <f t="shared" si="8"/>
        <v>0</v>
      </c>
      <c r="BJ164" s="17" t="s">
        <v>87</v>
      </c>
      <c r="BK164" s="215">
        <f t="shared" si="9"/>
        <v>0</v>
      </c>
      <c r="BL164" s="17" t="s">
        <v>211</v>
      </c>
      <c r="BM164" s="214" t="s">
        <v>237</v>
      </c>
    </row>
    <row r="165" spans="1:65" s="2" customFormat="1" ht="21.75" customHeight="1">
      <c r="A165" s="34"/>
      <c r="B165" s="35"/>
      <c r="C165" s="203" t="s">
        <v>7</v>
      </c>
      <c r="D165" s="203" t="s">
        <v>137</v>
      </c>
      <c r="E165" s="204" t="s">
        <v>238</v>
      </c>
      <c r="F165" s="205" t="s">
        <v>239</v>
      </c>
      <c r="G165" s="206" t="s">
        <v>164</v>
      </c>
      <c r="H165" s="207">
        <v>0.126</v>
      </c>
      <c r="I165" s="208"/>
      <c r="J165" s="209">
        <f t="shared" si="0"/>
        <v>0</v>
      </c>
      <c r="K165" s="205" t="s">
        <v>141</v>
      </c>
      <c r="L165" s="39"/>
      <c r="M165" s="210" t="s">
        <v>1</v>
      </c>
      <c r="N165" s="211" t="s">
        <v>44</v>
      </c>
      <c r="O165" s="71"/>
      <c r="P165" s="212">
        <f t="shared" si="1"/>
        <v>0</v>
      </c>
      <c r="Q165" s="212">
        <v>0</v>
      </c>
      <c r="R165" s="212">
        <f t="shared" si="2"/>
        <v>0</v>
      </c>
      <c r="S165" s="212">
        <v>0</v>
      </c>
      <c r="T165" s="213">
        <f t="shared" si="3"/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211</v>
      </c>
      <c r="AT165" s="214" t="s">
        <v>137</v>
      </c>
      <c r="AU165" s="214" t="s">
        <v>89</v>
      </c>
      <c r="AY165" s="17" t="s">
        <v>135</v>
      </c>
      <c r="BE165" s="215">
        <f t="shared" si="4"/>
        <v>0</v>
      </c>
      <c r="BF165" s="215">
        <f t="shared" si="5"/>
        <v>0</v>
      </c>
      <c r="BG165" s="215">
        <f t="shared" si="6"/>
        <v>0</v>
      </c>
      <c r="BH165" s="215">
        <f t="shared" si="7"/>
        <v>0</v>
      </c>
      <c r="BI165" s="215">
        <f t="shared" si="8"/>
        <v>0</v>
      </c>
      <c r="BJ165" s="17" t="s">
        <v>87</v>
      </c>
      <c r="BK165" s="215">
        <f t="shared" si="9"/>
        <v>0</v>
      </c>
      <c r="BL165" s="17" t="s">
        <v>211</v>
      </c>
      <c r="BM165" s="214" t="s">
        <v>240</v>
      </c>
    </row>
    <row r="166" spans="1:65" s="2" customFormat="1" ht="21.75" customHeight="1">
      <c r="A166" s="34"/>
      <c r="B166" s="35"/>
      <c r="C166" s="203" t="s">
        <v>241</v>
      </c>
      <c r="D166" s="203" t="s">
        <v>137</v>
      </c>
      <c r="E166" s="204" t="s">
        <v>242</v>
      </c>
      <c r="F166" s="205" t="s">
        <v>243</v>
      </c>
      <c r="G166" s="206" t="s">
        <v>164</v>
      </c>
      <c r="H166" s="207">
        <v>0.126</v>
      </c>
      <c r="I166" s="208"/>
      <c r="J166" s="209">
        <f t="shared" si="0"/>
        <v>0</v>
      </c>
      <c r="K166" s="205" t="s">
        <v>141</v>
      </c>
      <c r="L166" s="39"/>
      <c r="M166" s="210" t="s">
        <v>1</v>
      </c>
      <c r="N166" s="211" t="s">
        <v>44</v>
      </c>
      <c r="O166" s="71"/>
      <c r="P166" s="212">
        <f t="shared" si="1"/>
        <v>0</v>
      </c>
      <c r="Q166" s="212">
        <v>0</v>
      </c>
      <c r="R166" s="212">
        <f t="shared" si="2"/>
        <v>0</v>
      </c>
      <c r="S166" s="212">
        <v>0</v>
      </c>
      <c r="T166" s="213">
        <f t="shared" si="3"/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211</v>
      </c>
      <c r="AT166" s="214" t="s">
        <v>137</v>
      </c>
      <c r="AU166" s="214" t="s">
        <v>89</v>
      </c>
      <c r="AY166" s="17" t="s">
        <v>135</v>
      </c>
      <c r="BE166" s="215">
        <f t="shared" si="4"/>
        <v>0</v>
      </c>
      <c r="BF166" s="215">
        <f t="shared" si="5"/>
        <v>0</v>
      </c>
      <c r="BG166" s="215">
        <f t="shared" si="6"/>
        <v>0</v>
      </c>
      <c r="BH166" s="215">
        <f t="shared" si="7"/>
        <v>0</v>
      </c>
      <c r="BI166" s="215">
        <f t="shared" si="8"/>
        <v>0</v>
      </c>
      <c r="BJ166" s="17" t="s">
        <v>87</v>
      </c>
      <c r="BK166" s="215">
        <f t="shared" si="9"/>
        <v>0</v>
      </c>
      <c r="BL166" s="17" t="s">
        <v>211</v>
      </c>
      <c r="BM166" s="214" t="s">
        <v>244</v>
      </c>
    </row>
    <row r="167" spans="1:65" s="12" customFormat="1" ht="22.9" customHeight="1">
      <c r="B167" s="187"/>
      <c r="C167" s="188"/>
      <c r="D167" s="189" t="s">
        <v>78</v>
      </c>
      <c r="E167" s="201" t="s">
        <v>245</v>
      </c>
      <c r="F167" s="201" t="s">
        <v>246</v>
      </c>
      <c r="G167" s="188"/>
      <c r="H167" s="188"/>
      <c r="I167" s="191"/>
      <c r="J167" s="202">
        <f>BK167</f>
        <v>0</v>
      </c>
      <c r="K167" s="188"/>
      <c r="L167" s="193"/>
      <c r="M167" s="194"/>
      <c r="N167" s="195"/>
      <c r="O167" s="195"/>
      <c r="P167" s="196">
        <f>SUM(P168:P188)</f>
        <v>0</v>
      </c>
      <c r="Q167" s="195"/>
      <c r="R167" s="196">
        <f>SUM(R168:R188)</f>
        <v>0</v>
      </c>
      <c r="S167" s="195"/>
      <c r="T167" s="197">
        <f>SUM(T168:T188)</f>
        <v>0</v>
      </c>
      <c r="AR167" s="198" t="s">
        <v>89</v>
      </c>
      <c r="AT167" s="199" t="s">
        <v>78</v>
      </c>
      <c r="AU167" s="199" t="s">
        <v>87</v>
      </c>
      <c r="AY167" s="198" t="s">
        <v>135</v>
      </c>
      <c r="BK167" s="200">
        <f>SUM(BK168:BK188)</f>
        <v>0</v>
      </c>
    </row>
    <row r="168" spans="1:65" s="2" customFormat="1" ht="16.5" customHeight="1">
      <c r="A168" s="34"/>
      <c r="B168" s="35"/>
      <c r="C168" s="203" t="s">
        <v>247</v>
      </c>
      <c r="D168" s="203" t="s">
        <v>137</v>
      </c>
      <c r="E168" s="204" t="s">
        <v>248</v>
      </c>
      <c r="F168" s="205" t="s">
        <v>249</v>
      </c>
      <c r="G168" s="206" t="s">
        <v>250</v>
      </c>
      <c r="H168" s="207">
        <v>3</v>
      </c>
      <c r="I168" s="208"/>
      <c r="J168" s="209">
        <f>ROUND(I168*H168,2)</f>
        <v>0</v>
      </c>
      <c r="K168" s="205" t="s">
        <v>1</v>
      </c>
      <c r="L168" s="39"/>
      <c r="M168" s="210" t="s">
        <v>1</v>
      </c>
      <c r="N168" s="211" t="s">
        <v>44</v>
      </c>
      <c r="O168" s="71"/>
      <c r="P168" s="212">
        <f>O168*H168</f>
        <v>0</v>
      </c>
      <c r="Q168" s="212">
        <v>0</v>
      </c>
      <c r="R168" s="212">
        <f>Q168*H168</f>
        <v>0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211</v>
      </c>
      <c r="AT168" s="214" t="s">
        <v>137</v>
      </c>
      <c r="AU168" s="214" t="s">
        <v>89</v>
      </c>
      <c r="AY168" s="17" t="s">
        <v>135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87</v>
      </c>
      <c r="BK168" s="215">
        <f>ROUND(I168*H168,2)</f>
        <v>0</v>
      </c>
      <c r="BL168" s="17" t="s">
        <v>211</v>
      </c>
      <c r="BM168" s="214" t="s">
        <v>251</v>
      </c>
    </row>
    <row r="169" spans="1:65" s="2" customFormat="1" ht="68.25">
      <c r="A169" s="34"/>
      <c r="B169" s="35"/>
      <c r="C169" s="36"/>
      <c r="D169" s="218" t="s">
        <v>191</v>
      </c>
      <c r="E169" s="36"/>
      <c r="F169" s="228" t="s">
        <v>252</v>
      </c>
      <c r="G169" s="36"/>
      <c r="H169" s="36"/>
      <c r="I169" s="115"/>
      <c r="J169" s="36"/>
      <c r="K169" s="36"/>
      <c r="L169" s="39"/>
      <c r="M169" s="229"/>
      <c r="N169" s="230"/>
      <c r="O169" s="71"/>
      <c r="P169" s="71"/>
      <c r="Q169" s="71"/>
      <c r="R169" s="71"/>
      <c r="S169" s="71"/>
      <c r="T169" s="72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T169" s="17" t="s">
        <v>191</v>
      </c>
      <c r="AU169" s="17" t="s">
        <v>89</v>
      </c>
    </row>
    <row r="170" spans="1:65" s="13" customFormat="1" ht="22.5">
      <c r="B170" s="216"/>
      <c r="C170" s="217"/>
      <c r="D170" s="218" t="s">
        <v>144</v>
      </c>
      <c r="E170" s="219" t="s">
        <v>1</v>
      </c>
      <c r="F170" s="220" t="s">
        <v>253</v>
      </c>
      <c r="G170" s="217"/>
      <c r="H170" s="221">
        <v>3</v>
      </c>
      <c r="I170" s="222"/>
      <c r="J170" s="217"/>
      <c r="K170" s="217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144</v>
      </c>
      <c r="AU170" s="227" t="s">
        <v>89</v>
      </c>
      <c r="AV170" s="13" t="s">
        <v>89</v>
      </c>
      <c r="AW170" s="13" t="s">
        <v>34</v>
      </c>
      <c r="AX170" s="13" t="s">
        <v>87</v>
      </c>
      <c r="AY170" s="227" t="s">
        <v>135</v>
      </c>
    </row>
    <row r="171" spans="1:65" s="2" customFormat="1" ht="16.5" customHeight="1">
      <c r="A171" s="34"/>
      <c r="B171" s="35"/>
      <c r="C171" s="203" t="s">
        <v>254</v>
      </c>
      <c r="D171" s="203" t="s">
        <v>137</v>
      </c>
      <c r="E171" s="204" t="s">
        <v>255</v>
      </c>
      <c r="F171" s="205" t="s">
        <v>256</v>
      </c>
      <c r="G171" s="206" t="s">
        <v>250</v>
      </c>
      <c r="H171" s="207">
        <v>1</v>
      </c>
      <c r="I171" s="208"/>
      <c r="J171" s="209">
        <f>ROUND(I171*H171,2)</f>
        <v>0</v>
      </c>
      <c r="K171" s="205" t="s">
        <v>1</v>
      </c>
      <c r="L171" s="39"/>
      <c r="M171" s="210" t="s">
        <v>1</v>
      </c>
      <c r="N171" s="211" t="s">
        <v>44</v>
      </c>
      <c r="O171" s="71"/>
      <c r="P171" s="212">
        <f>O171*H171</f>
        <v>0</v>
      </c>
      <c r="Q171" s="212">
        <v>0</v>
      </c>
      <c r="R171" s="212">
        <f>Q171*H171</f>
        <v>0</v>
      </c>
      <c r="S171" s="212">
        <v>0</v>
      </c>
      <c r="T171" s="213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211</v>
      </c>
      <c r="AT171" s="214" t="s">
        <v>137</v>
      </c>
      <c r="AU171" s="214" t="s">
        <v>89</v>
      </c>
      <c r="AY171" s="17" t="s">
        <v>135</v>
      </c>
      <c r="BE171" s="215">
        <f>IF(N171="základní",J171,0)</f>
        <v>0</v>
      </c>
      <c r="BF171" s="215">
        <f>IF(N171="snížená",J171,0)</f>
        <v>0</v>
      </c>
      <c r="BG171" s="215">
        <f>IF(N171="zákl. přenesená",J171,0)</f>
        <v>0</v>
      </c>
      <c r="BH171" s="215">
        <f>IF(N171="sníž. přenesená",J171,0)</f>
        <v>0</v>
      </c>
      <c r="BI171" s="215">
        <f>IF(N171="nulová",J171,0)</f>
        <v>0</v>
      </c>
      <c r="BJ171" s="17" t="s">
        <v>87</v>
      </c>
      <c r="BK171" s="215">
        <f>ROUND(I171*H171,2)</f>
        <v>0</v>
      </c>
      <c r="BL171" s="17" t="s">
        <v>211</v>
      </c>
      <c r="BM171" s="214" t="s">
        <v>257</v>
      </c>
    </row>
    <row r="172" spans="1:65" s="2" customFormat="1" ht="29.25">
      <c r="A172" s="34"/>
      <c r="B172" s="35"/>
      <c r="C172" s="36"/>
      <c r="D172" s="218" t="s">
        <v>191</v>
      </c>
      <c r="E172" s="36"/>
      <c r="F172" s="228" t="s">
        <v>258</v>
      </c>
      <c r="G172" s="36"/>
      <c r="H172" s="36"/>
      <c r="I172" s="115"/>
      <c r="J172" s="36"/>
      <c r="K172" s="36"/>
      <c r="L172" s="39"/>
      <c r="M172" s="229"/>
      <c r="N172" s="230"/>
      <c r="O172" s="71"/>
      <c r="P172" s="71"/>
      <c r="Q172" s="71"/>
      <c r="R172" s="71"/>
      <c r="S172" s="71"/>
      <c r="T172" s="72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T172" s="17" t="s">
        <v>191</v>
      </c>
      <c r="AU172" s="17" t="s">
        <v>89</v>
      </c>
    </row>
    <row r="173" spans="1:65" s="2" customFormat="1" ht="16.5" customHeight="1">
      <c r="A173" s="34"/>
      <c r="B173" s="35"/>
      <c r="C173" s="203" t="s">
        <v>259</v>
      </c>
      <c r="D173" s="203" t="s">
        <v>137</v>
      </c>
      <c r="E173" s="204" t="s">
        <v>260</v>
      </c>
      <c r="F173" s="205" t="s">
        <v>261</v>
      </c>
      <c r="G173" s="206" t="s">
        <v>250</v>
      </c>
      <c r="H173" s="207">
        <v>1</v>
      </c>
      <c r="I173" s="208"/>
      <c r="J173" s="209">
        <f>ROUND(I173*H173,2)</f>
        <v>0</v>
      </c>
      <c r="K173" s="205" t="s">
        <v>1</v>
      </c>
      <c r="L173" s="39"/>
      <c r="M173" s="210" t="s">
        <v>1</v>
      </c>
      <c r="N173" s="211" t="s">
        <v>44</v>
      </c>
      <c r="O173" s="71"/>
      <c r="P173" s="212">
        <f>O173*H173</f>
        <v>0</v>
      </c>
      <c r="Q173" s="212">
        <v>0</v>
      </c>
      <c r="R173" s="212">
        <f>Q173*H173</f>
        <v>0</v>
      </c>
      <c r="S173" s="212">
        <v>0</v>
      </c>
      <c r="T173" s="21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211</v>
      </c>
      <c r="AT173" s="214" t="s">
        <v>137</v>
      </c>
      <c r="AU173" s="214" t="s">
        <v>89</v>
      </c>
      <c r="AY173" s="17" t="s">
        <v>135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87</v>
      </c>
      <c r="BK173" s="215">
        <f>ROUND(I173*H173,2)</f>
        <v>0</v>
      </c>
      <c r="BL173" s="17" t="s">
        <v>211</v>
      </c>
      <c r="BM173" s="214" t="s">
        <v>262</v>
      </c>
    </row>
    <row r="174" spans="1:65" s="2" customFormat="1" ht="19.5">
      <c r="A174" s="34"/>
      <c r="B174" s="35"/>
      <c r="C174" s="36"/>
      <c r="D174" s="218" t="s">
        <v>191</v>
      </c>
      <c r="E174" s="36"/>
      <c r="F174" s="228" t="s">
        <v>263</v>
      </c>
      <c r="G174" s="36"/>
      <c r="H174" s="36"/>
      <c r="I174" s="115"/>
      <c r="J174" s="36"/>
      <c r="K174" s="36"/>
      <c r="L174" s="39"/>
      <c r="M174" s="229"/>
      <c r="N174" s="230"/>
      <c r="O174" s="71"/>
      <c r="P174" s="71"/>
      <c r="Q174" s="71"/>
      <c r="R174" s="71"/>
      <c r="S174" s="71"/>
      <c r="T174" s="72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7" t="s">
        <v>191</v>
      </c>
      <c r="AU174" s="17" t="s">
        <v>89</v>
      </c>
    </row>
    <row r="175" spans="1:65" s="2" customFormat="1" ht="16.5" customHeight="1">
      <c r="A175" s="34"/>
      <c r="B175" s="35"/>
      <c r="C175" s="203" t="s">
        <v>264</v>
      </c>
      <c r="D175" s="203" t="s">
        <v>137</v>
      </c>
      <c r="E175" s="204" t="s">
        <v>265</v>
      </c>
      <c r="F175" s="205" t="s">
        <v>266</v>
      </c>
      <c r="G175" s="206" t="s">
        <v>250</v>
      </c>
      <c r="H175" s="207">
        <v>1</v>
      </c>
      <c r="I175" s="208"/>
      <c r="J175" s="209">
        <f>ROUND(I175*H175,2)</f>
        <v>0</v>
      </c>
      <c r="K175" s="205" t="s">
        <v>1</v>
      </c>
      <c r="L175" s="39"/>
      <c r="M175" s="210" t="s">
        <v>1</v>
      </c>
      <c r="N175" s="211" t="s">
        <v>44</v>
      </c>
      <c r="O175" s="71"/>
      <c r="P175" s="212">
        <f>O175*H175</f>
        <v>0</v>
      </c>
      <c r="Q175" s="212">
        <v>0</v>
      </c>
      <c r="R175" s="212">
        <f>Q175*H175</f>
        <v>0</v>
      </c>
      <c r="S175" s="212">
        <v>0</v>
      </c>
      <c r="T175" s="21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211</v>
      </c>
      <c r="AT175" s="214" t="s">
        <v>137</v>
      </c>
      <c r="AU175" s="214" t="s">
        <v>89</v>
      </c>
      <c r="AY175" s="17" t="s">
        <v>135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87</v>
      </c>
      <c r="BK175" s="215">
        <f>ROUND(I175*H175,2)</f>
        <v>0</v>
      </c>
      <c r="BL175" s="17" t="s">
        <v>211</v>
      </c>
      <c r="BM175" s="214" t="s">
        <v>267</v>
      </c>
    </row>
    <row r="176" spans="1:65" s="2" customFormat="1" ht="19.5">
      <c r="A176" s="34"/>
      <c r="B176" s="35"/>
      <c r="C176" s="36"/>
      <c r="D176" s="218" t="s">
        <v>191</v>
      </c>
      <c r="E176" s="36"/>
      <c r="F176" s="228" t="s">
        <v>268</v>
      </c>
      <c r="G176" s="36"/>
      <c r="H176" s="36"/>
      <c r="I176" s="115"/>
      <c r="J176" s="36"/>
      <c r="K176" s="36"/>
      <c r="L176" s="39"/>
      <c r="M176" s="229"/>
      <c r="N176" s="230"/>
      <c r="O176" s="71"/>
      <c r="P176" s="71"/>
      <c r="Q176" s="71"/>
      <c r="R176" s="71"/>
      <c r="S176" s="71"/>
      <c r="T176" s="72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T176" s="17" t="s">
        <v>191</v>
      </c>
      <c r="AU176" s="17" t="s">
        <v>89</v>
      </c>
    </row>
    <row r="177" spans="1:65" s="2" customFormat="1" ht="16.5" customHeight="1">
      <c r="A177" s="34"/>
      <c r="B177" s="35"/>
      <c r="C177" s="203" t="s">
        <v>269</v>
      </c>
      <c r="D177" s="203" t="s">
        <v>137</v>
      </c>
      <c r="E177" s="204" t="s">
        <v>270</v>
      </c>
      <c r="F177" s="205" t="s">
        <v>271</v>
      </c>
      <c r="G177" s="206" t="s">
        <v>250</v>
      </c>
      <c r="H177" s="207">
        <v>1</v>
      </c>
      <c r="I177" s="208"/>
      <c r="J177" s="209">
        <f>ROUND(I177*H177,2)</f>
        <v>0</v>
      </c>
      <c r="K177" s="205" t="s">
        <v>1</v>
      </c>
      <c r="L177" s="39"/>
      <c r="M177" s="210" t="s">
        <v>1</v>
      </c>
      <c r="N177" s="211" t="s">
        <v>44</v>
      </c>
      <c r="O177" s="71"/>
      <c r="P177" s="212">
        <f>O177*H177</f>
        <v>0</v>
      </c>
      <c r="Q177" s="212">
        <v>0</v>
      </c>
      <c r="R177" s="212">
        <f>Q177*H177</f>
        <v>0</v>
      </c>
      <c r="S177" s="212">
        <v>0</v>
      </c>
      <c r="T177" s="21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211</v>
      </c>
      <c r="AT177" s="214" t="s">
        <v>137</v>
      </c>
      <c r="AU177" s="214" t="s">
        <v>89</v>
      </c>
      <c r="AY177" s="17" t="s">
        <v>135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87</v>
      </c>
      <c r="BK177" s="215">
        <f>ROUND(I177*H177,2)</f>
        <v>0</v>
      </c>
      <c r="BL177" s="17" t="s">
        <v>211</v>
      </c>
      <c r="BM177" s="214" t="s">
        <v>272</v>
      </c>
    </row>
    <row r="178" spans="1:65" s="2" customFormat="1" ht="29.25">
      <c r="A178" s="34"/>
      <c r="B178" s="35"/>
      <c r="C178" s="36"/>
      <c r="D178" s="218" t="s">
        <v>191</v>
      </c>
      <c r="E178" s="36"/>
      <c r="F178" s="228" t="s">
        <v>273</v>
      </c>
      <c r="G178" s="36"/>
      <c r="H178" s="36"/>
      <c r="I178" s="115"/>
      <c r="J178" s="36"/>
      <c r="K178" s="36"/>
      <c r="L178" s="39"/>
      <c r="M178" s="229"/>
      <c r="N178" s="230"/>
      <c r="O178" s="71"/>
      <c r="P178" s="71"/>
      <c r="Q178" s="71"/>
      <c r="R178" s="71"/>
      <c r="S178" s="71"/>
      <c r="T178" s="72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T178" s="17" t="s">
        <v>191</v>
      </c>
      <c r="AU178" s="17" t="s">
        <v>89</v>
      </c>
    </row>
    <row r="179" spans="1:65" s="13" customFormat="1" ht="22.5">
      <c r="B179" s="216"/>
      <c r="C179" s="217"/>
      <c r="D179" s="218" t="s">
        <v>144</v>
      </c>
      <c r="E179" s="219" t="s">
        <v>1</v>
      </c>
      <c r="F179" s="220" t="s">
        <v>274</v>
      </c>
      <c r="G179" s="217"/>
      <c r="H179" s="221">
        <v>1</v>
      </c>
      <c r="I179" s="222"/>
      <c r="J179" s="217"/>
      <c r="K179" s="217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144</v>
      </c>
      <c r="AU179" s="227" t="s">
        <v>89</v>
      </c>
      <c r="AV179" s="13" t="s">
        <v>89</v>
      </c>
      <c r="AW179" s="13" t="s">
        <v>34</v>
      </c>
      <c r="AX179" s="13" t="s">
        <v>87</v>
      </c>
      <c r="AY179" s="227" t="s">
        <v>135</v>
      </c>
    </row>
    <row r="180" spans="1:65" s="2" customFormat="1" ht="16.5" customHeight="1">
      <c r="A180" s="34"/>
      <c r="B180" s="35"/>
      <c r="C180" s="203" t="s">
        <v>275</v>
      </c>
      <c r="D180" s="203" t="s">
        <v>137</v>
      </c>
      <c r="E180" s="204" t="s">
        <v>276</v>
      </c>
      <c r="F180" s="205" t="s">
        <v>277</v>
      </c>
      <c r="G180" s="206" t="s">
        <v>250</v>
      </c>
      <c r="H180" s="207">
        <v>3</v>
      </c>
      <c r="I180" s="208"/>
      <c r="J180" s="209">
        <f>ROUND(I180*H180,2)</f>
        <v>0</v>
      </c>
      <c r="K180" s="205" t="s">
        <v>1</v>
      </c>
      <c r="L180" s="39"/>
      <c r="M180" s="210" t="s">
        <v>1</v>
      </c>
      <c r="N180" s="211" t="s">
        <v>44</v>
      </c>
      <c r="O180" s="71"/>
      <c r="P180" s="212">
        <f>O180*H180</f>
        <v>0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211</v>
      </c>
      <c r="AT180" s="214" t="s">
        <v>137</v>
      </c>
      <c r="AU180" s="214" t="s">
        <v>89</v>
      </c>
      <c r="AY180" s="17" t="s">
        <v>135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87</v>
      </c>
      <c r="BK180" s="215">
        <f>ROUND(I180*H180,2)</f>
        <v>0</v>
      </c>
      <c r="BL180" s="17" t="s">
        <v>211</v>
      </c>
      <c r="BM180" s="214" t="s">
        <v>278</v>
      </c>
    </row>
    <row r="181" spans="1:65" s="2" customFormat="1" ht="39">
      <c r="A181" s="34"/>
      <c r="B181" s="35"/>
      <c r="C181" s="36"/>
      <c r="D181" s="218" t="s">
        <v>191</v>
      </c>
      <c r="E181" s="36"/>
      <c r="F181" s="228" t="s">
        <v>279</v>
      </c>
      <c r="G181" s="36"/>
      <c r="H181" s="36"/>
      <c r="I181" s="115"/>
      <c r="J181" s="36"/>
      <c r="K181" s="36"/>
      <c r="L181" s="39"/>
      <c r="M181" s="229"/>
      <c r="N181" s="230"/>
      <c r="O181" s="71"/>
      <c r="P181" s="71"/>
      <c r="Q181" s="71"/>
      <c r="R181" s="71"/>
      <c r="S181" s="71"/>
      <c r="T181" s="72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T181" s="17" t="s">
        <v>191</v>
      </c>
      <c r="AU181" s="17" t="s">
        <v>89</v>
      </c>
    </row>
    <row r="182" spans="1:65" s="13" customFormat="1" ht="22.5">
      <c r="B182" s="216"/>
      <c r="C182" s="217"/>
      <c r="D182" s="218" t="s">
        <v>144</v>
      </c>
      <c r="E182" s="219" t="s">
        <v>1</v>
      </c>
      <c r="F182" s="220" t="s">
        <v>280</v>
      </c>
      <c r="G182" s="217"/>
      <c r="H182" s="221">
        <v>3</v>
      </c>
      <c r="I182" s="222"/>
      <c r="J182" s="217"/>
      <c r="K182" s="217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144</v>
      </c>
      <c r="AU182" s="227" t="s">
        <v>89</v>
      </c>
      <c r="AV182" s="13" t="s">
        <v>89</v>
      </c>
      <c r="AW182" s="13" t="s">
        <v>34</v>
      </c>
      <c r="AX182" s="13" t="s">
        <v>87</v>
      </c>
      <c r="AY182" s="227" t="s">
        <v>135</v>
      </c>
    </row>
    <row r="183" spans="1:65" s="2" customFormat="1" ht="16.5" customHeight="1">
      <c r="A183" s="34"/>
      <c r="B183" s="35"/>
      <c r="C183" s="203" t="s">
        <v>281</v>
      </c>
      <c r="D183" s="203" t="s">
        <v>137</v>
      </c>
      <c r="E183" s="204" t="s">
        <v>282</v>
      </c>
      <c r="F183" s="205" t="s">
        <v>283</v>
      </c>
      <c r="G183" s="206" t="s">
        <v>250</v>
      </c>
      <c r="H183" s="207">
        <v>3</v>
      </c>
      <c r="I183" s="208"/>
      <c r="J183" s="209">
        <f>ROUND(I183*H183,2)</f>
        <v>0</v>
      </c>
      <c r="K183" s="205" t="s">
        <v>1</v>
      </c>
      <c r="L183" s="39"/>
      <c r="M183" s="210" t="s">
        <v>1</v>
      </c>
      <c r="N183" s="211" t="s">
        <v>44</v>
      </c>
      <c r="O183" s="71"/>
      <c r="P183" s="212">
        <f>O183*H183</f>
        <v>0</v>
      </c>
      <c r="Q183" s="212">
        <v>0</v>
      </c>
      <c r="R183" s="212">
        <f>Q183*H183</f>
        <v>0</v>
      </c>
      <c r="S183" s="212">
        <v>0</v>
      </c>
      <c r="T183" s="21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211</v>
      </c>
      <c r="AT183" s="214" t="s">
        <v>137</v>
      </c>
      <c r="AU183" s="214" t="s">
        <v>89</v>
      </c>
      <c r="AY183" s="17" t="s">
        <v>135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7" t="s">
        <v>87</v>
      </c>
      <c r="BK183" s="215">
        <f>ROUND(I183*H183,2)</f>
        <v>0</v>
      </c>
      <c r="BL183" s="17" t="s">
        <v>211</v>
      </c>
      <c r="BM183" s="214" t="s">
        <v>284</v>
      </c>
    </row>
    <row r="184" spans="1:65" s="2" customFormat="1" ht="39">
      <c r="A184" s="34"/>
      <c r="B184" s="35"/>
      <c r="C184" s="36"/>
      <c r="D184" s="218" t="s">
        <v>191</v>
      </c>
      <c r="E184" s="36"/>
      <c r="F184" s="228" t="s">
        <v>285</v>
      </c>
      <c r="G184" s="36"/>
      <c r="H184" s="36"/>
      <c r="I184" s="115"/>
      <c r="J184" s="36"/>
      <c r="K184" s="36"/>
      <c r="L184" s="39"/>
      <c r="M184" s="229"/>
      <c r="N184" s="230"/>
      <c r="O184" s="71"/>
      <c r="P184" s="71"/>
      <c r="Q184" s="71"/>
      <c r="R184" s="71"/>
      <c r="S184" s="71"/>
      <c r="T184" s="72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T184" s="17" t="s">
        <v>191</v>
      </c>
      <c r="AU184" s="17" t="s">
        <v>89</v>
      </c>
    </row>
    <row r="185" spans="1:65" s="13" customFormat="1" ht="22.5">
      <c r="B185" s="216"/>
      <c r="C185" s="217"/>
      <c r="D185" s="218" t="s">
        <v>144</v>
      </c>
      <c r="E185" s="219" t="s">
        <v>1</v>
      </c>
      <c r="F185" s="220" t="s">
        <v>280</v>
      </c>
      <c r="G185" s="217"/>
      <c r="H185" s="221">
        <v>3</v>
      </c>
      <c r="I185" s="222"/>
      <c r="J185" s="217"/>
      <c r="K185" s="217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144</v>
      </c>
      <c r="AU185" s="227" t="s">
        <v>89</v>
      </c>
      <c r="AV185" s="13" t="s">
        <v>89</v>
      </c>
      <c r="AW185" s="13" t="s">
        <v>34</v>
      </c>
      <c r="AX185" s="13" t="s">
        <v>87</v>
      </c>
      <c r="AY185" s="227" t="s">
        <v>135</v>
      </c>
    </row>
    <row r="186" spans="1:65" s="2" customFormat="1" ht="21.75" customHeight="1">
      <c r="A186" s="34"/>
      <c r="B186" s="35"/>
      <c r="C186" s="203" t="s">
        <v>286</v>
      </c>
      <c r="D186" s="203" t="s">
        <v>137</v>
      </c>
      <c r="E186" s="204" t="s">
        <v>287</v>
      </c>
      <c r="F186" s="205" t="s">
        <v>288</v>
      </c>
      <c r="G186" s="206" t="s">
        <v>250</v>
      </c>
      <c r="H186" s="207">
        <v>4</v>
      </c>
      <c r="I186" s="208"/>
      <c r="J186" s="209">
        <f>ROUND(I186*H186,2)</f>
        <v>0</v>
      </c>
      <c r="K186" s="205" t="s">
        <v>1</v>
      </c>
      <c r="L186" s="39"/>
      <c r="M186" s="210" t="s">
        <v>1</v>
      </c>
      <c r="N186" s="211" t="s">
        <v>44</v>
      </c>
      <c r="O186" s="71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211</v>
      </c>
      <c r="AT186" s="214" t="s">
        <v>137</v>
      </c>
      <c r="AU186" s="214" t="s">
        <v>89</v>
      </c>
      <c r="AY186" s="17" t="s">
        <v>135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87</v>
      </c>
      <c r="BK186" s="215">
        <f>ROUND(I186*H186,2)</f>
        <v>0</v>
      </c>
      <c r="BL186" s="17" t="s">
        <v>211</v>
      </c>
      <c r="BM186" s="214" t="s">
        <v>289</v>
      </c>
    </row>
    <row r="187" spans="1:65" s="2" customFormat="1" ht="39">
      <c r="A187" s="34"/>
      <c r="B187" s="35"/>
      <c r="C187" s="36"/>
      <c r="D187" s="218" t="s">
        <v>191</v>
      </c>
      <c r="E187" s="36"/>
      <c r="F187" s="228" t="s">
        <v>290</v>
      </c>
      <c r="G187" s="36"/>
      <c r="H187" s="36"/>
      <c r="I187" s="115"/>
      <c r="J187" s="36"/>
      <c r="K187" s="36"/>
      <c r="L187" s="39"/>
      <c r="M187" s="229"/>
      <c r="N187" s="230"/>
      <c r="O187" s="71"/>
      <c r="P187" s="71"/>
      <c r="Q187" s="71"/>
      <c r="R187" s="71"/>
      <c r="S187" s="71"/>
      <c r="T187" s="72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191</v>
      </c>
      <c r="AU187" s="17" t="s">
        <v>89</v>
      </c>
    </row>
    <row r="188" spans="1:65" s="13" customFormat="1" ht="22.5">
      <c r="B188" s="216"/>
      <c r="C188" s="217"/>
      <c r="D188" s="218" t="s">
        <v>144</v>
      </c>
      <c r="E188" s="219" t="s">
        <v>1</v>
      </c>
      <c r="F188" s="220" t="s">
        <v>291</v>
      </c>
      <c r="G188" s="217"/>
      <c r="H188" s="221">
        <v>4</v>
      </c>
      <c r="I188" s="222"/>
      <c r="J188" s="217"/>
      <c r="K188" s="217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144</v>
      </c>
      <c r="AU188" s="227" t="s">
        <v>89</v>
      </c>
      <c r="AV188" s="13" t="s">
        <v>89</v>
      </c>
      <c r="AW188" s="13" t="s">
        <v>34</v>
      </c>
      <c r="AX188" s="13" t="s">
        <v>87</v>
      </c>
      <c r="AY188" s="227" t="s">
        <v>135</v>
      </c>
    </row>
    <row r="189" spans="1:65" s="12" customFormat="1" ht="22.9" customHeight="1">
      <c r="B189" s="187"/>
      <c r="C189" s="188"/>
      <c r="D189" s="189" t="s">
        <v>78</v>
      </c>
      <c r="E189" s="201" t="s">
        <v>292</v>
      </c>
      <c r="F189" s="201" t="s">
        <v>293</v>
      </c>
      <c r="G189" s="188"/>
      <c r="H189" s="188"/>
      <c r="I189" s="191"/>
      <c r="J189" s="202">
        <f>BK189</f>
        <v>0</v>
      </c>
      <c r="K189" s="188"/>
      <c r="L189" s="193"/>
      <c r="M189" s="194"/>
      <c r="N189" s="195"/>
      <c r="O189" s="195"/>
      <c r="P189" s="196">
        <f>SUM(P190:P203)</f>
        <v>0</v>
      </c>
      <c r="Q189" s="195"/>
      <c r="R189" s="196">
        <f>SUM(R190:R203)</f>
        <v>0.39434000000000002</v>
      </c>
      <c r="S189" s="195"/>
      <c r="T189" s="197">
        <f>SUM(T190:T203)</f>
        <v>0</v>
      </c>
      <c r="AR189" s="198" t="s">
        <v>89</v>
      </c>
      <c r="AT189" s="199" t="s">
        <v>78</v>
      </c>
      <c r="AU189" s="199" t="s">
        <v>87</v>
      </c>
      <c r="AY189" s="198" t="s">
        <v>135</v>
      </c>
      <c r="BK189" s="200">
        <f>SUM(BK190:BK203)</f>
        <v>0</v>
      </c>
    </row>
    <row r="190" spans="1:65" s="2" customFormat="1" ht="21.75" customHeight="1">
      <c r="A190" s="34"/>
      <c r="B190" s="35"/>
      <c r="C190" s="203" t="s">
        <v>294</v>
      </c>
      <c r="D190" s="203" t="s">
        <v>137</v>
      </c>
      <c r="E190" s="204" t="s">
        <v>295</v>
      </c>
      <c r="F190" s="205" t="s">
        <v>296</v>
      </c>
      <c r="G190" s="206" t="s">
        <v>210</v>
      </c>
      <c r="H190" s="207">
        <v>28</v>
      </c>
      <c r="I190" s="208"/>
      <c r="J190" s="209">
        <f t="shared" ref="J190:J197" si="10">ROUND(I190*H190,2)</f>
        <v>0</v>
      </c>
      <c r="K190" s="205" t="s">
        <v>141</v>
      </c>
      <c r="L190" s="39"/>
      <c r="M190" s="210" t="s">
        <v>1</v>
      </c>
      <c r="N190" s="211" t="s">
        <v>44</v>
      </c>
      <c r="O190" s="71"/>
      <c r="P190" s="212">
        <f t="shared" ref="P190:P197" si="11">O190*H190</f>
        <v>0</v>
      </c>
      <c r="Q190" s="212">
        <v>3.0100000000000001E-3</v>
      </c>
      <c r="R190" s="212">
        <f t="shared" ref="R190:R197" si="12">Q190*H190</f>
        <v>8.4280000000000008E-2</v>
      </c>
      <c r="S190" s="212">
        <v>0</v>
      </c>
      <c r="T190" s="213">
        <f t="shared" ref="T190:T197" si="13"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211</v>
      </c>
      <c r="AT190" s="214" t="s">
        <v>137</v>
      </c>
      <c r="AU190" s="214" t="s">
        <v>89</v>
      </c>
      <c r="AY190" s="17" t="s">
        <v>135</v>
      </c>
      <c r="BE190" s="215">
        <f t="shared" ref="BE190:BE197" si="14">IF(N190="základní",J190,0)</f>
        <v>0</v>
      </c>
      <c r="BF190" s="215">
        <f t="shared" ref="BF190:BF197" si="15">IF(N190="snížená",J190,0)</f>
        <v>0</v>
      </c>
      <c r="BG190" s="215">
        <f t="shared" ref="BG190:BG197" si="16">IF(N190="zákl. přenesená",J190,0)</f>
        <v>0</v>
      </c>
      <c r="BH190" s="215">
        <f t="shared" ref="BH190:BH197" si="17">IF(N190="sníž. přenesená",J190,0)</f>
        <v>0</v>
      </c>
      <c r="BI190" s="215">
        <f t="shared" ref="BI190:BI197" si="18">IF(N190="nulová",J190,0)</f>
        <v>0</v>
      </c>
      <c r="BJ190" s="17" t="s">
        <v>87</v>
      </c>
      <c r="BK190" s="215">
        <f t="shared" ref="BK190:BK197" si="19">ROUND(I190*H190,2)</f>
        <v>0</v>
      </c>
      <c r="BL190" s="17" t="s">
        <v>211</v>
      </c>
      <c r="BM190" s="214" t="s">
        <v>297</v>
      </c>
    </row>
    <row r="191" spans="1:65" s="2" customFormat="1" ht="21.75" customHeight="1">
      <c r="A191" s="34"/>
      <c r="B191" s="35"/>
      <c r="C191" s="203" t="s">
        <v>217</v>
      </c>
      <c r="D191" s="203" t="s">
        <v>137</v>
      </c>
      <c r="E191" s="204" t="s">
        <v>298</v>
      </c>
      <c r="F191" s="205" t="s">
        <v>299</v>
      </c>
      <c r="G191" s="206" t="s">
        <v>210</v>
      </c>
      <c r="H191" s="207">
        <v>10</v>
      </c>
      <c r="I191" s="208"/>
      <c r="J191" s="209">
        <f t="shared" si="10"/>
        <v>0</v>
      </c>
      <c r="K191" s="205" t="s">
        <v>141</v>
      </c>
      <c r="L191" s="39"/>
      <c r="M191" s="210" t="s">
        <v>1</v>
      </c>
      <c r="N191" s="211" t="s">
        <v>44</v>
      </c>
      <c r="O191" s="71"/>
      <c r="P191" s="212">
        <f t="shared" si="11"/>
        <v>0</v>
      </c>
      <c r="Q191" s="212">
        <v>4.4999999999999997E-3</v>
      </c>
      <c r="R191" s="212">
        <f t="shared" si="12"/>
        <v>4.4999999999999998E-2</v>
      </c>
      <c r="S191" s="212">
        <v>0</v>
      </c>
      <c r="T191" s="213">
        <f t="shared" si="13"/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211</v>
      </c>
      <c r="AT191" s="214" t="s">
        <v>137</v>
      </c>
      <c r="AU191" s="214" t="s">
        <v>89</v>
      </c>
      <c r="AY191" s="17" t="s">
        <v>135</v>
      </c>
      <c r="BE191" s="215">
        <f t="shared" si="14"/>
        <v>0</v>
      </c>
      <c r="BF191" s="215">
        <f t="shared" si="15"/>
        <v>0</v>
      </c>
      <c r="BG191" s="215">
        <f t="shared" si="16"/>
        <v>0</v>
      </c>
      <c r="BH191" s="215">
        <f t="shared" si="17"/>
        <v>0</v>
      </c>
      <c r="BI191" s="215">
        <f t="shared" si="18"/>
        <v>0</v>
      </c>
      <c r="BJ191" s="17" t="s">
        <v>87</v>
      </c>
      <c r="BK191" s="215">
        <f t="shared" si="19"/>
        <v>0</v>
      </c>
      <c r="BL191" s="17" t="s">
        <v>211</v>
      </c>
      <c r="BM191" s="214" t="s">
        <v>300</v>
      </c>
    </row>
    <row r="192" spans="1:65" s="2" customFormat="1" ht="21.75" customHeight="1">
      <c r="A192" s="34"/>
      <c r="B192" s="35"/>
      <c r="C192" s="203" t="s">
        <v>301</v>
      </c>
      <c r="D192" s="203" t="s">
        <v>137</v>
      </c>
      <c r="E192" s="204" t="s">
        <v>302</v>
      </c>
      <c r="F192" s="205" t="s">
        <v>303</v>
      </c>
      <c r="G192" s="206" t="s">
        <v>210</v>
      </c>
      <c r="H192" s="207">
        <v>10</v>
      </c>
      <c r="I192" s="208"/>
      <c r="J192" s="209">
        <f t="shared" si="10"/>
        <v>0</v>
      </c>
      <c r="K192" s="205" t="s">
        <v>141</v>
      </c>
      <c r="L192" s="39"/>
      <c r="M192" s="210" t="s">
        <v>1</v>
      </c>
      <c r="N192" s="211" t="s">
        <v>44</v>
      </c>
      <c r="O192" s="71"/>
      <c r="P192" s="212">
        <f t="shared" si="11"/>
        <v>0</v>
      </c>
      <c r="Q192" s="212">
        <v>6.6699999999999997E-3</v>
      </c>
      <c r="R192" s="212">
        <f t="shared" si="12"/>
        <v>6.6699999999999995E-2</v>
      </c>
      <c r="S192" s="212">
        <v>0</v>
      </c>
      <c r="T192" s="213">
        <f t="shared" si="13"/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211</v>
      </c>
      <c r="AT192" s="214" t="s">
        <v>137</v>
      </c>
      <c r="AU192" s="214" t="s">
        <v>89</v>
      </c>
      <c r="AY192" s="17" t="s">
        <v>135</v>
      </c>
      <c r="BE192" s="215">
        <f t="shared" si="14"/>
        <v>0</v>
      </c>
      <c r="BF192" s="215">
        <f t="shared" si="15"/>
        <v>0</v>
      </c>
      <c r="BG192" s="215">
        <f t="shared" si="16"/>
        <v>0</v>
      </c>
      <c r="BH192" s="215">
        <f t="shared" si="17"/>
        <v>0</v>
      </c>
      <c r="BI192" s="215">
        <f t="shared" si="18"/>
        <v>0</v>
      </c>
      <c r="BJ192" s="17" t="s">
        <v>87</v>
      </c>
      <c r="BK192" s="215">
        <f t="shared" si="19"/>
        <v>0</v>
      </c>
      <c r="BL192" s="17" t="s">
        <v>211</v>
      </c>
      <c r="BM192" s="214" t="s">
        <v>304</v>
      </c>
    </row>
    <row r="193" spans="1:65" s="2" customFormat="1" ht="21.75" customHeight="1">
      <c r="A193" s="34"/>
      <c r="B193" s="35"/>
      <c r="C193" s="203" t="s">
        <v>305</v>
      </c>
      <c r="D193" s="203" t="s">
        <v>137</v>
      </c>
      <c r="E193" s="204" t="s">
        <v>306</v>
      </c>
      <c r="F193" s="205" t="s">
        <v>307</v>
      </c>
      <c r="G193" s="206" t="s">
        <v>210</v>
      </c>
      <c r="H193" s="207">
        <v>16</v>
      </c>
      <c r="I193" s="208"/>
      <c r="J193" s="209">
        <f t="shared" si="10"/>
        <v>0</v>
      </c>
      <c r="K193" s="205" t="s">
        <v>141</v>
      </c>
      <c r="L193" s="39"/>
      <c r="M193" s="210" t="s">
        <v>1</v>
      </c>
      <c r="N193" s="211" t="s">
        <v>44</v>
      </c>
      <c r="O193" s="71"/>
      <c r="P193" s="212">
        <f t="shared" si="11"/>
        <v>0</v>
      </c>
      <c r="Q193" s="212">
        <v>1.064E-2</v>
      </c>
      <c r="R193" s="212">
        <f t="shared" si="12"/>
        <v>0.17024</v>
      </c>
      <c r="S193" s="212">
        <v>0</v>
      </c>
      <c r="T193" s="213">
        <f t="shared" si="13"/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211</v>
      </c>
      <c r="AT193" s="214" t="s">
        <v>137</v>
      </c>
      <c r="AU193" s="214" t="s">
        <v>89</v>
      </c>
      <c r="AY193" s="17" t="s">
        <v>135</v>
      </c>
      <c r="BE193" s="215">
        <f t="shared" si="14"/>
        <v>0</v>
      </c>
      <c r="BF193" s="215">
        <f t="shared" si="15"/>
        <v>0</v>
      </c>
      <c r="BG193" s="215">
        <f t="shared" si="16"/>
        <v>0</v>
      </c>
      <c r="BH193" s="215">
        <f t="shared" si="17"/>
        <v>0</v>
      </c>
      <c r="BI193" s="215">
        <f t="shared" si="18"/>
        <v>0</v>
      </c>
      <c r="BJ193" s="17" t="s">
        <v>87</v>
      </c>
      <c r="BK193" s="215">
        <f t="shared" si="19"/>
        <v>0</v>
      </c>
      <c r="BL193" s="17" t="s">
        <v>211</v>
      </c>
      <c r="BM193" s="214" t="s">
        <v>308</v>
      </c>
    </row>
    <row r="194" spans="1:65" s="2" customFormat="1" ht="21.75" customHeight="1">
      <c r="A194" s="34"/>
      <c r="B194" s="35"/>
      <c r="C194" s="203" t="s">
        <v>309</v>
      </c>
      <c r="D194" s="203" t="s">
        <v>137</v>
      </c>
      <c r="E194" s="204" t="s">
        <v>310</v>
      </c>
      <c r="F194" s="205" t="s">
        <v>311</v>
      </c>
      <c r="G194" s="206" t="s">
        <v>312</v>
      </c>
      <c r="H194" s="207">
        <v>12</v>
      </c>
      <c r="I194" s="208"/>
      <c r="J194" s="209">
        <f t="shared" si="10"/>
        <v>0</v>
      </c>
      <c r="K194" s="205" t="s">
        <v>141</v>
      </c>
      <c r="L194" s="39"/>
      <c r="M194" s="210" t="s">
        <v>1</v>
      </c>
      <c r="N194" s="211" t="s">
        <v>44</v>
      </c>
      <c r="O194" s="71"/>
      <c r="P194" s="212">
        <f t="shared" si="11"/>
        <v>0</v>
      </c>
      <c r="Q194" s="212">
        <v>1.8E-3</v>
      </c>
      <c r="R194" s="212">
        <f t="shared" si="12"/>
        <v>2.1600000000000001E-2</v>
      </c>
      <c r="S194" s="212">
        <v>0</v>
      </c>
      <c r="T194" s="213">
        <f t="shared" si="13"/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4" t="s">
        <v>211</v>
      </c>
      <c r="AT194" s="214" t="s">
        <v>137</v>
      </c>
      <c r="AU194" s="214" t="s">
        <v>89</v>
      </c>
      <c r="AY194" s="17" t="s">
        <v>135</v>
      </c>
      <c r="BE194" s="215">
        <f t="shared" si="14"/>
        <v>0</v>
      </c>
      <c r="BF194" s="215">
        <f t="shared" si="15"/>
        <v>0</v>
      </c>
      <c r="BG194" s="215">
        <f t="shared" si="16"/>
        <v>0</v>
      </c>
      <c r="BH194" s="215">
        <f t="shared" si="17"/>
        <v>0</v>
      </c>
      <c r="BI194" s="215">
        <f t="shared" si="18"/>
        <v>0</v>
      </c>
      <c r="BJ194" s="17" t="s">
        <v>87</v>
      </c>
      <c r="BK194" s="215">
        <f t="shared" si="19"/>
        <v>0</v>
      </c>
      <c r="BL194" s="17" t="s">
        <v>211</v>
      </c>
      <c r="BM194" s="214" t="s">
        <v>313</v>
      </c>
    </row>
    <row r="195" spans="1:65" s="2" customFormat="1" ht="16.5" customHeight="1">
      <c r="A195" s="34"/>
      <c r="B195" s="35"/>
      <c r="C195" s="203" t="s">
        <v>314</v>
      </c>
      <c r="D195" s="203" t="s">
        <v>137</v>
      </c>
      <c r="E195" s="204" t="s">
        <v>315</v>
      </c>
      <c r="F195" s="205" t="s">
        <v>316</v>
      </c>
      <c r="G195" s="206" t="s">
        <v>210</v>
      </c>
      <c r="H195" s="207">
        <v>38</v>
      </c>
      <c r="I195" s="208"/>
      <c r="J195" s="209">
        <f t="shared" si="10"/>
        <v>0</v>
      </c>
      <c r="K195" s="205" t="s">
        <v>141</v>
      </c>
      <c r="L195" s="39"/>
      <c r="M195" s="210" t="s">
        <v>1</v>
      </c>
      <c r="N195" s="211" t="s">
        <v>44</v>
      </c>
      <c r="O195" s="71"/>
      <c r="P195" s="212">
        <f t="shared" si="11"/>
        <v>0</v>
      </c>
      <c r="Q195" s="212">
        <v>0</v>
      </c>
      <c r="R195" s="212">
        <f t="shared" si="12"/>
        <v>0</v>
      </c>
      <c r="S195" s="212">
        <v>0</v>
      </c>
      <c r="T195" s="213">
        <f t="shared" si="13"/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214" t="s">
        <v>211</v>
      </c>
      <c r="AT195" s="214" t="s">
        <v>137</v>
      </c>
      <c r="AU195" s="214" t="s">
        <v>89</v>
      </c>
      <c r="AY195" s="17" t="s">
        <v>135</v>
      </c>
      <c r="BE195" s="215">
        <f t="shared" si="14"/>
        <v>0</v>
      </c>
      <c r="BF195" s="215">
        <f t="shared" si="15"/>
        <v>0</v>
      </c>
      <c r="BG195" s="215">
        <f t="shared" si="16"/>
        <v>0</v>
      </c>
      <c r="BH195" s="215">
        <f t="shared" si="17"/>
        <v>0</v>
      </c>
      <c r="BI195" s="215">
        <f t="shared" si="18"/>
        <v>0</v>
      </c>
      <c r="BJ195" s="17" t="s">
        <v>87</v>
      </c>
      <c r="BK195" s="215">
        <f t="shared" si="19"/>
        <v>0</v>
      </c>
      <c r="BL195" s="17" t="s">
        <v>211</v>
      </c>
      <c r="BM195" s="214" t="s">
        <v>317</v>
      </c>
    </row>
    <row r="196" spans="1:65" s="2" customFormat="1" ht="21.75" customHeight="1">
      <c r="A196" s="34"/>
      <c r="B196" s="35"/>
      <c r="C196" s="203" t="s">
        <v>318</v>
      </c>
      <c r="D196" s="203" t="s">
        <v>137</v>
      </c>
      <c r="E196" s="204" t="s">
        <v>319</v>
      </c>
      <c r="F196" s="205" t="s">
        <v>320</v>
      </c>
      <c r="G196" s="206" t="s">
        <v>210</v>
      </c>
      <c r="H196" s="207">
        <v>26</v>
      </c>
      <c r="I196" s="208"/>
      <c r="J196" s="209">
        <f t="shared" si="10"/>
        <v>0</v>
      </c>
      <c r="K196" s="205" t="s">
        <v>141</v>
      </c>
      <c r="L196" s="39"/>
      <c r="M196" s="210" t="s">
        <v>1</v>
      </c>
      <c r="N196" s="211" t="s">
        <v>44</v>
      </c>
      <c r="O196" s="71"/>
      <c r="P196" s="212">
        <f t="shared" si="11"/>
        <v>0</v>
      </c>
      <c r="Q196" s="212">
        <v>0</v>
      </c>
      <c r="R196" s="212">
        <f t="shared" si="12"/>
        <v>0</v>
      </c>
      <c r="S196" s="212">
        <v>0</v>
      </c>
      <c r="T196" s="213">
        <f t="shared" si="13"/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4" t="s">
        <v>211</v>
      </c>
      <c r="AT196" s="214" t="s">
        <v>137</v>
      </c>
      <c r="AU196" s="214" t="s">
        <v>89</v>
      </c>
      <c r="AY196" s="17" t="s">
        <v>135</v>
      </c>
      <c r="BE196" s="215">
        <f t="shared" si="14"/>
        <v>0</v>
      </c>
      <c r="BF196" s="215">
        <f t="shared" si="15"/>
        <v>0</v>
      </c>
      <c r="BG196" s="215">
        <f t="shared" si="16"/>
        <v>0</v>
      </c>
      <c r="BH196" s="215">
        <f t="shared" si="17"/>
        <v>0</v>
      </c>
      <c r="BI196" s="215">
        <f t="shared" si="18"/>
        <v>0</v>
      </c>
      <c r="BJ196" s="17" t="s">
        <v>87</v>
      </c>
      <c r="BK196" s="215">
        <f t="shared" si="19"/>
        <v>0</v>
      </c>
      <c r="BL196" s="17" t="s">
        <v>211</v>
      </c>
      <c r="BM196" s="214" t="s">
        <v>321</v>
      </c>
    </row>
    <row r="197" spans="1:65" s="2" customFormat="1" ht="21.75" customHeight="1">
      <c r="A197" s="34"/>
      <c r="B197" s="35"/>
      <c r="C197" s="203" t="s">
        <v>322</v>
      </c>
      <c r="D197" s="203" t="s">
        <v>137</v>
      </c>
      <c r="E197" s="204" t="s">
        <v>323</v>
      </c>
      <c r="F197" s="205" t="s">
        <v>324</v>
      </c>
      <c r="G197" s="206" t="s">
        <v>210</v>
      </c>
      <c r="H197" s="207">
        <v>14</v>
      </c>
      <c r="I197" s="208"/>
      <c r="J197" s="209">
        <f t="shared" si="10"/>
        <v>0</v>
      </c>
      <c r="K197" s="205" t="s">
        <v>141</v>
      </c>
      <c r="L197" s="39"/>
      <c r="M197" s="210" t="s">
        <v>1</v>
      </c>
      <c r="N197" s="211" t="s">
        <v>44</v>
      </c>
      <c r="O197" s="71"/>
      <c r="P197" s="212">
        <f t="shared" si="11"/>
        <v>0</v>
      </c>
      <c r="Q197" s="212">
        <v>4.6000000000000001E-4</v>
      </c>
      <c r="R197" s="212">
        <f t="shared" si="12"/>
        <v>6.4400000000000004E-3</v>
      </c>
      <c r="S197" s="212">
        <v>0</v>
      </c>
      <c r="T197" s="213">
        <f t="shared" si="13"/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211</v>
      </c>
      <c r="AT197" s="214" t="s">
        <v>137</v>
      </c>
      <c r="AU197" s="214" t="s">
        <v>89</v>
      </c>
      <c r="AY197" s="17" t="s">
        <v>135</v>
      </c>
      <c r="BE197" s="215">
        <f t="shared" si="14"/>
        <v>0</v>
      </c>
      <c r="BF197" s="215">
        <f t="shared" si="15"/>
        <v>0</v>
      </c>
      <c r="BG197" s="215">
        <f t="shared" si="16"/>
        <v>0</v>
      </c>
      <c r="BH197" s="215">
        <f t="shared" si="17"/>
        <v>0</v>
      </c>
      <c r="BI197" s="215">
        <f t="shared" si="18"/>
        <v>0</v>
      </c>
      <c r="BJ197" s="17" t="s">
        <v>87</v>
      </c>
      <c r="BK197" s="215">
        <f t="shared" si="19"/>
        <v>0</v>
      </c>
      <c r="BL197" s="17" t="s">
        <v>211</v>
      </c>
      <c r="BM197" s="214" t="s">
        <v>325</v>
      </c>
    </row>
    <row r="198" spans="1:65" s="13" customFormat="1" ht="11.25">
      <c r="B198" s="216"/>
      <c r="C198" s="217"/>
      <c r="D198" s="218" t="s">
        <v>144</v>
      </c>
      <c r="E198" s="219" t="s">
        <v>1</v>
      </c>
      <c r="F198" s="220" t="s">
        <v>326</v>
      </c>
      <c r="G198" s="217"/>
      <c r="H198" s="221">
        <v>14</v>
      </c>
      <c r="I198" s="222"/>
      <c r="J198" s="217"/>
      <c r="K198" s="217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144</v>
      </c>
      <c r="AU198" s="227" t="s">
        <v>89</v>
      </c>
      <c r="AV198" s="13" t="s">
        <v>89</v>
      </c>
      <c r="AW198" s="13" t="s">
        <v>34</v>
      </c>
      <c r="AX198" s="13" t="s">
        <v>87</v>
      </c>
      <c r="AY198" s="227" t="s">
        <v>135</v>
      </c>
    </row>
    <row r="199" spans="1:65" s="2" customFormat="1" ht="21.75" customHeight="1">
      <c r="A199" s="34"/>
      <c r="B199" s="35"/>
      <c r="C199" s="203" t="s">
        <v>327</v>
      </c>
      <c r="D199" s="203" t="s">
        <v>137</v>
      </c>
      <c r="E199" s="204" t="s">
        <v>328</v>
      </c>
      <c r="F199" s="205" t="s">
        <v>329</v>
      </c>
      <c r="G199" s="206" t="s">
        <v>312</v>
      </c>
      <c r="H199" s="207">
        <v>8</v>
      </c>
      <c r="I199" s="208"/>
      <c r="J199" s="209">
        <f>ROUND(I199*H199,2)</f>
        <v>0</v>
      </c>
      <c r="K199" s="205" t="s">
        <v>141</v>
      </c>
      <c r="L199" s="39"/>
      <c r="M199" s="210" t="s">
        <v>1</v>
      </c>
      <c r="N199" s="211" t="s">
        <v>44</v>
      </c>
      <c r="O199" s="71"/>
      <c r="P199" s="212">
        <f>O199*H199</f>
        <v>0</v>
      </c>
      <c r="Q199" s="212">
        <v>1.0000000000000001E-5</v>
      </c>
      <c r="R199" s="212">
        <f>Q199*H199</f>
        <v>8.0000000000000007E-5</v>
      </c>
      <c r="S199" s="212">
        <v>0</v>
      </c>
      <c r="T199" s="21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211</v>
      </c>
      <c r="AT199" s="214" t="s">
        <v>137</v>
      </c>
      <c r="AU199" s="214" t="s">
        <v>89</v>
      </c>
      <c r="AY199" s="17" t="s">
        <v>135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7" t="s">
        <v>87</v>
      </c>
      <c r="BK199" s="215">
        <f>ROUND(I199*H199,2)</f>
        <v>0</v>
      </c>
      <c r="BL199" s="17" t="s">
        <v>211</v>
      </c>
      <c r="BM199" s="214" t="s">
        <v>330</v>
      </c>
    </row>
    <row r="200" spans="1:65" s="2" customFormat="1" ht="16.5" customHeight="1">
      <c r="A200" s="34"/>
      <c r="B200" s="35"/>
      <c r="C200" s="203" t="s">
        <v>331</v>
      </c>
      <c r="D200" s="203" t="s">
        <v>137</v>
      </c>
      <c r="E200" s="204" t="s">
        <v>332</v>
      </c>
      <c r="F200" s="205" t="s">
        <v>333</v>
      </c>
      <c r="G200" s="206" t="s">
        <v>210</v>
      </c>
      <c r="H200" s="207">
        <v>8</v>
      </c>
      <c r="I200" s="208"/>
      <c r="J200" s="209">
        <f>ROUND(I200*H200,2)</f>
        <v>0</v>
      </c>
      <c r="K200" s="205" t="s">
        <v>141</v>
      </c>
      <c r="L200" s="39"/>
      <c r="M200" s="210" t="s">
        <v>1</v>
      </c>
      <c r="N200" s="211" t="s">
        <v>44</v>
      </c>
      <c r="O200" s="71"/>
      <c r="P200" s="212">
        <f>O200*H200</f>
        <v>0</v>
      </c>
      <c r="Q200" s="212">
        <v>0</v>
      </c>
      <c r="R200" s="212">
        <f>Q200*H200</f>
        <v>0</v>
      </c>
      <c r="S200" s="212">
        <v>0</v>
      </c>
      <c r="T200" s="21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4" t="s">
        <v>211</v>
      </c>
      <c r="AT200" s="214" t="s">
        <v>137</v>
      </c>
      <c r="AU200" s="214" t="s">
        <v>89</v>
      </c>
      <c r="AY200" s="17" t="s">
        <v>135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7" t="s">
        <v>87</v>
      </c>
      <c r="BK200" s="215">
        <f>ROUND(I200*H200,2)</f>
        <v>0</v>
      </c>
      <c r="BL200" s="17" t="s">
        <v>211</v>
      </c>
      <c r="BM200" s="214" t="s">
        <v>334</v>
      </c>
    </row>
    <row r="201" spans="1:65" s="2" customFormat="1" ht="16.5" customHeight="1">
      <c r="A201" s="34"/>
      <c r="B201" s="35"/>
      <c r="C201" s="203" t="s">
        <v>335</v>
      </c>
      <c r="D201" s="203" t="s">
        <v>137</v>
      </c>
      <c r="E201" s="204" t="s">
        <v>336</v>
      </c>
      <c r="F201" s="205" t="s">
        <v>337</v>
      </c>
      <c r="G201" s="206" t="s">
        <v>338</v>
      </c>
      <c r="H201" s="207">
        <v>1</v>
      </c>
      <c r="I201" s="208"/>
      <c r="J201" s="209">
        <f>ROUND(I201*H201,2)</f>
        <v>0</v>
      </c>
      <c r="K201" s="205" t="s">
        <v>1</v>
      </c>
      <c r="L201" s="39"/>
      <c r="M201" s="210" t="s">
        <v>1</v>
      </c>
      <c r="N201" s="211" t="s">
        <v>44</v>
      </c>
      <c r="O201" s="71"/>
      <c r="P201" s="212">
        <f>O201*H201</f>
        <v>0</v>
      </c>
      <c r="Q201" s="212">
        <v>0</v>
      </c>
      <c r="R201" s="212">
        <f>Q201*H201</f>
        <v>0</v>
      </c>
      <c r="S201" s="212">
        <v>0</v>
      </c>
      <c r="T201" s="213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4" t="s">
        <v>211</v>
      </c>
      <c r="AT201" s="214" t="s">
        <v>137</v>
      </c>
      <c r="AU201" s="214" t="s">
        <v>89</v>
      </c>
      <c r="AY201" s="17" t="s">
        <v>135</v>
      </c>
      <c r="BE201" s="215">
        <f>IF(N201="základní",J201,0)</f>
        <v>0</v>
      </c>
      <c r="BF201" s="215">
        <f>IF(N201="snížená",J201,0)</f>
        <v>0</v>
      </c>
      <c r="BG201" s="215">
        <f>IF(N201="zákl. přenesená",J201,0)</f>
        <v>0</v>
      </c>
      <c r="BH201" s="215">
        <f>IF(N201="sníž. přenesená",J201,0)</f>
        <v>0</v>
      </c>
      <c r="BI201" s="215">
        <f>IF(N201="nulová",J201,0)</f>
        <v>0</v>
      </c>
      <c r="BJ201" s="17" t="s">
        <v>87</v>
      </c>
      <c r="BK201" s="215">
        <f>ROUND(I201*H201,2)</f>
        <v>0</v>
      </c>
      <c r="BL201" s="17" t="s">
        <v>211</v>
      </c>
      <c r="BM201" s="214" t="s">
        <v>339</v>
      </c>
    </row>
    <row r="202" spans="1:65" s="2" customFormat="1" ht="21.75" customHeight="1">
      <c r="A202" s="34"/>
      <c r="B202" s="35"/>
      <c r="C202" s="203" t="s">
        <v>340</v>
      </c>
      <c r="D202" s="203" t="s">
        <v>137</v>
      </c>
      <c r="E202" s="204" t="s">
        <v>341</v>
      </c>
      <c r="F202" s="205" t="s">
        <v>342</v>
      </c>
      <c r="G202" s="206" t="s">
        <v>164</v>
      </c>
      <c r="H202" s="207">
        <v>0.39400000000000002</v>
      </c>
      <c r="I202" s="208"/>
      <c r="J202" s="209">
        <f>ROUND(I202*H202,2)</f>
        <v>0</v>
      </c>
      <c r="K202" s="205" t="s">
        <v>141</v>
      </c>
      <c r="L202" s="39"/>
      <c r="M202" s="210" t="s">
        <v>1</v>
      </c>
      <c r="N202" s="211" t="s">
        <v>44</v>
      </c>
      <c r="O202" s="71"/>
      <c r="P202" s="212">
        <f>O202*H202</f>
        <v>0</v>
      </c>
      <c r="Q202" s="212">
        <v>0</v>
      </c>
      <c r="R202" s="212">
        <f>Q202*H202</f>
        <v>0</v>
      </c>
      <c r="S202" s="212">
        <v>0</v>
      </c>
      <c r="T202" s="213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4" t="s">
        <v>211</v>
      </c>
      <c r="AT202" s="214" t="s">
        <v>137</v>
      </c>
      <c r="AU202" s="214" t="s">
        <v>89</v>
      </c>
      <c r="AY202" s="17" t="s">
        <v>135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7" t="s">
        <v>87</v>
      </c>
      <c r="BK202" s="215">
        <f>ROUND(I202*H202,2)</f>
        <v>0</v>
      </c>
      <c r="BL202" s="17" t="s">
        <v>211</v>
      </c>
      <c r="BM202" s="214" t="s">
        <v>343</v>
      </c>
    </row>
    <row r="203" spans="1:65" s="2" customFormat="1" ht="21.75" customHeight="1">
      <c r="A203" s="34"/>
      <c r="B203" s="35"/>
      <c r="C203" s="203" t="s">
        <v>344</v>
      </c>
      <c r="D203" s="203" t="s">
        <v>137</v>
      </c>
      <c r="E203" s="204" t="s">
        <v>345</v>
      </c>
      <c r="F203" s="205" t="s">
        <v>346</v>
      </c>
      <c r="G203" s="206" t="s">
        <v>164</v>
      </c>
      <c r="H203" s="207">
        <v>0.39400000000000002</v>
      </c>
      <c r="I203" s="208"/>
      <c r="J203" s="209">
        <f>ROUND(I203*H203,2)</f>
        <v>0</v>
      </c>
      <c r="K203" s="205" t="s">
        <v>141</v>
      </c>
      <c r="L203" s="39"/>
      <c r="M203" s="210" t="s">
        <v>1</v>
      </c>
      <c r="N203" s="211" t="s">
        <v>44</v>
      </c>
      <c r="O203" s="71"/>
      <c r="P203" s="212">
        <f>O203*H203</f>
        <v>0</v>
      </c>
      <c r="Q203" s="212">
        <v>0</v>
      </c>
      <c r="R203" s="212">
        <f>Q203*H203</f>
        <v>0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211</v>
      </c>
      <c r="AT203" s="214" t="s">
        <v>137</v>
      </c>
      <c r="AU203" s="214" t="s">
        <v>89</v>
      </c>
      <c r="AY203" s="17" t="s">
        <v>135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87</v>
      </c>
      <c r="BK203" s="215">
        <f>ROUND(I203*H203,2)</f>
        <v>0</v>
      </c>
      <c r="BL203" s="17" t="s">
        <v>211</v>
      </c>
      <c r="BM203" s="214" t="s">
        <v>347</v>
      </c>
    </row>
    <row r="204" spans="1:65" s="12" customFormat="1" ht="22.9" customHeight="1">
      <c r="B204" s="187"/>
      <c r="C204" s="188"/>
      <c r="D204" s="189" t="s">
        <v>78</v>
      </c>
      <c r="E204" s="201" t="s">
        <v>348</v>
      </c>
      <c r="F204" s="201" t="s">
        <v>349</v>
      </c>
      <c r="G204" s="188"/>
      <c r="H204" s="188"/>
      <c r="I204" s="191"/>
      <c r="J204" s="202">
        <f>BK204</f>
        <v>0</v>
      </c>
      <c r="K204" s="188"/>
      <c r="L204" s="193"/>
      <c r="M204" s="194"/>
      <c r="N204" s="195"/>
      <c r="O204" s="195"/>
      <c r="P204" s="196">
        <f>SUM(P205:P212)</f>
        <v>0</v>
      </c>
      <c r="Q204" s="195"/>
      <c r="R204" s="196">
        <f>SUM(R205:R212)</f>
        <v>4.5720000000000004E-2</v>
      </c>
      <c r="S204" s="195"/>
      <c r="T204" s="197">
        <f>SUM(T205:T212)</f>
        <v>0</v>
      </c>
      <c r="AR204" s="198" t="s">
        <v>89</v>
      </c>
      <c r="AT204" s="199" t="s">
        <v>78</v>
      </c>
      <c r="AU204" s="199" t="s">
        <v>87</v>
      </c>
      <c r="AY204" s="198" t="s">
        <v>135</v>
      </c>
      <c r="BK204" s="200">
        <f>SUM(BK205:BK212)</f>
        <v>0</v>
      </c>
    </row>
    <row r="205" spans="1:65" s="2" customFormat="1" ht="21.75" customHeight="1">
      <c r="A205" s="34"/>
      <c r="B205" s="35"/>
      <c r="C205" s="203" t="s">
        <v>350</v>
      </c>
      <c r="D205" s="203" t="s">
        <v>137</v>
      </c>
      <c r="E205" s="204" t="s">
        <v>351</v>
      </c>
      <c r="F205" s="205" t="s">
        <v>352</v>
      </c>
      <c r="G205" s="206" t="s">
        <v>210</v>
      </c>
      <c r="H205" s="207">
        <v>126</v>
      </c>
      <c r="I205" s="208"/>
      <c r="J205" s="209">
        <f>ROUND(I205*H205,2)</f>
        <v>0</v>
      </c>
      <c r="K205" s="205" t="s">
        <v>1</v>
      </c>
      <c r="L205" s="39"/>
      <c r="M205" s="210" t="s">
        <v>1</v>
      </c>
      <c r="N205" s="211" t="s">
        <v>44</v>
      </c>
      <c r="O205" s="71"/>
      <c r="P205" s="212">
        <f>O205*H205</f>
        <v>0</v>
      </c>
      <c r="Q205" s="212">
        <v>1.8000000000000001E-4</v>
      </c>
      <c r="R205" s="212">
        <f>Q205*H205</f>
        <v>2.2680000000000002E-2</v>
      </c>
      <c r="S205" s="212">
        <v>0</v>
      </c>
      <c r="T205" s="21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4" t="s">
        <v>211</v>
      </c>
      <c r="AT205" s="214" t="s">
        <v>137</v>
      </c>
      <c r="AU205" s="214" t="s">
        <v>89</v>
      </c>
      <c r="AY205" s="17" t="s">
        <v>135</v>
      </c>
      <c r="BE205" s="215">
        <f>IF(N205="základní",J205,0)</f>
        <v>0</v>
      </c>
      <c r="BF205" s="215">
        <f>IF(N205="snížená",J205,0)</f>
        <v>0</v>
      </c>
      <c r="BG205" s="215">
        <f>IF(N205="zákl. přenesená",J205,0)</f>
        <v>0</v>
      </c>
      <c r="BH205" s="215">
        <f>IF(N205="sníž. přenesená",J205,0)</f>
        <v>0</v>
      </c>
      <c r="BI205" s="215">
        <f>IF(N205="nulová",J205,0)</f>
        <v>0</v>
      </c>
      <c r="BJ205" s="17" t="s">
        <v>87</v>
      </c>
      <c r="BK205" s="215">
        <f>ROUND(I205*H205,2)</f>
        <v>0</v>
      </c>
      <c r="BL205" s="17" t="s">
        <v>211</v>
      </c>
      <c r="BM205" s="214" t="s">
        <v>353</v>
      </c>
    </row>
    <row r="206" spans="1:65" s="13" customFormat="1" ht="11.25">
      <c r="B206" s="216"/>
      <c r="C206" s="217"/>
      <c r="D206" s="218" t="s">
        <v>144</v>
      </c>
      <c r="E206" s="219" t="s">
        <v>1</v>
      </c>
      <c r="F206" s="220" t="s">
        <v>354</v>
      </c>
      <c r="G206" s="217"/>
      <c r="H206" s="221">
        <v>126</v>
      </c>
      <c r="I206" s="222"/>
      <c r="J206" s="217"/>
      <c r="K206" s="217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144</v>
      </c>
      <c r="AU206" s="227" t="s">
        <v>89</v>
      </c>
      <c r="AV206" s="13" t="s">
        <v>89</v>
      </c>
      <c r="AW206" s="13" t="s">
        <v>34</v>
      </c>
      <c r="AX206" s="13" t="s">
        <v>87</v>
      </c>
      <c r="AY206" s="227" t="s">
        <v>135</v>
      </c>
    </row>
    <row r="207" spans="1:65" s="2" customFormat="1" ht="21.75" customHeight="1">
      <c r="A207" s="34"/>
      <c r="B207" s="35"/>
      <c r="C207" s="203" t="s">
        <v>355</v>
      </c>
      <c r="D207" s="203" t="s">
        <v>137</v>
      </c>
      <c r="E207" s="204" t="s">
        <v>356</v>
      </c>
      <c r="F207" s="205" t="s">
        <v>357</v>
      </c>
      <c r="G207" s="206" t="s">
        <v>210</v>
      </c>
      <c r="H207" s="207">
        <v>126</v>
      </c>
      <c r="I207" s="208"/>
      <c r="J207" s="209">
        <f>ROUND(I207*H207,2)</f>
        <v>0</v>
      </c>
      <c r="K207" s="205" t="s">
        <v>1</v>
      </c>
      <c r="L207" s="39"/>
      <c r="M207" s="210" t="s">
        <v>1</v>
      </c>
      <c r="N207" s="211" t="s">
        <v>44</v>
      </c>
      <c r="O207" s="71"/>
      <c r="P207" s="212">
        <f>O207*H207</f>
        <v>0</v>
      </c>
      <c r="Q207" s="212">
        <v>1.8000000000000001E-4</v>
      </c>
      <c r="R207" s="212">
        <f>Q207*H207</f>
        <v>2.2680000000000002E-2</v>
      </c>
      <c r="S207" s="212">
        <v>0</v>
      </c>
      <c r="T207" s="213">
        <f>S207*H207</f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4" t="s">
        <v>211</v>
      </c>
      <c r="AT207" s="214" t="s">
        <v>137</v>
      </c>
      <c r="AU207" s="214" t="s">
        <v>89</v>
      </c>
      <c r="AY207" s="17" t="s">
        <v>135</v>
      </c>
      <c r="BE207" s="215">
        <f>IF(N207="základní",J207,0)</f>
        <v>0</v>
      </c>
      <c r="BF207" s="215">
        <f>IF(N207="snížená",J207,0)</f>
        <v>0</v>
      </c>
      <c r="BG207" s="215">
        <f>IF(N207="zákl. přenesená",J207,0)</f>
        <v>0</v>
      </c>
      <c r="BH207" s="215">
        <f>IF(N207="sníž. přenesená",J207,0)</f>
        <v>0</v>
      </c>
      <c r="BI207" s="215">
        <f>IF(N207="nulová",J207,0)</f>
        <v>0</v>
      </c>
      <c r="BJ207" s="17" t="s">
        <v>87</v>
      </c>
      <c r="BK207" s="215">
        <f>ROUND(I207*H207,2)</f>
        <v>0</v>
      </c>
      <c r="BL207" s="17" t="s">
        <v>211</v>
      </c>
      <c r="BM207" s="214" t="s">
        <v>358</v>
      </c>
    </row>
    <row r="208" spans="1:65" s="13" customFormat="1" ht="11.25">
      <c r="B208" s="216"/>
      <c r="C208" s="217"/>
      <c r="D208" s="218" t="s">
        <v>144</v>
      </c>
      <c r="E208" s="219" t="s">
        <v>1</v>
      </c>
      <c r="F208" s="220" t="s">
        <v>354</v>
      </c>
      <c r="G208" s="217"/>
      <c r="H208" s="221">
        <v>126</v>
      </c>
      <c r="I208" s="222"/>
      <c r="J208" s="217"/>
      <c r="K208" s="217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144</v>
      </c>
      <c r="AU208" s="227" t="s">
        <v>89</v>
      </c>
      <c r="AV208" s="13" t="s">
        <v>89</v>
      </c>
      <c r="AW208" s="13" t="s">
        <v>34</v>
      </c>
      <c r="AX208" s="13" t="s">
        <v>87</v>
      </c>
      <c r="AY208" s="227" t="s">
        <v>135</v>
      </c>
    </row>
    <row r="209" spans="1:65" s="2" customFormat="1" ht="16.5" customHeight="1">
      <c r="A209" s="34"/>
      <c r="B209" s="35"/>
      <c r="C209" s="203" t="s">
        <v>359</v>
      </c>
      <c r="D209" s="203" t="s">
        <v>137</v>
      </c>
      <c r="E209" s="204" t="s">
        <v>360</v>
      </c>
      <c r="F209" s="205" t="s">
        <v>361</v>
      </c>
      <c r="G209" s="206" t="s">
        <v>338</v>
      </c>
      <c r="H209" s="207">
        <v>1</v>
      </c>
      <c r="I209" s="208"/>
      <c r="J209" s="209">
        <f>ROUND(I209*H209,2)</f>
        <v>0</v>
      </c>
      <c r="K209" s="205" t="s">
        <v>1</v>
      </c>
      <c r="L209" s="39"/>
      <c r="M209" s="210" t="s">
        <v>1</v>
      </c>
      <c r="N209" s="211" t="s">
        <v>44</v>
      </c>
      <c r="O209" s="71"/>
      <c r="P209" s="212">
        <f>O209*H209</f>
        <v>0</v>
      </c>
      <c r="Q209" s="212">
        <v>1.8000000000000001E-4</v>
      </c>
      <c r="R209" s="212">
        <f>Q209*H209</f>
        <v>1.8000000000000001E-4</v>
      </c>
      <c r="S209" s="212">
        <v>0</v>
      </c>
      <c r="T209" s="21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211</v>
      </c>
      <c r="AT209" s="214" t="s">
        <v>137</v>
      </c>
      <c r="AU209" s="214" t="s">
        <v>89</v>
      </c>
      <c r="AY209" s="17" t="s">
        <v>135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7" t="s">
        <v>87</v>
      </c>
      <c r="BK209" s="215">
        <f>ROUND(I209*H209,2)</f>
        <v>0</v>
      </c>
      <c r="BL209" s="17" t="s">
        <v>211</v>
      </c>
      <c r="BM209" s="214" t="s">
        <v>362</v>
      </c>
    </row>
    <row r="210" spans="1:65" s="13" customFormat="1" ht="11.25">
      <c r="B210" s="216"/>
      <c r="C210" s="217"/>
      <c r="D210" s="218" t="s">
        <v>144</v>
      </c>
      <c r="E210" s="219" t="s">
        <v>1</v>
      </c>
      <c r="F210" s="220" t="s">
        <v>363</v>
      </c>
      <c r="G210" s="217"/>
      <c r="H210" s="221">
        <v>1</v>
      </c>
      <c r="I210" s="222"/>
      <c r="J210" s="217"/>
      <c r="K210" s="217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144</v>
      </c>
      <c r="AU210" s="227" t="s">
        <v>89</v>
      </c>
      <c r="AV210" s="13" t="s">
        <v>89</v>
      </c>
      <c r="AW210" s="13" t="s">
        <v>34</v>
      </c>
      <c r="AX210" s="13" t="s">
        <v>87</v>
      </c>
      <c r="AY210" s="227" t="s">
        <v>135</v>
      </c>
    </row>
    <row r="211" spans="1:65" s="2" customFormat="1" ht="16.5" customHeight="1">
      <c r="A211" s="34"/>
      <c r="B211" s="35"/>
      <c r="C211" s="203" t="s">
        <v>364</v>
      </c>
      <c r="D211" s="203" t="s">
        <v>137</v>
      </c>
      <c r="E211" s="204" t="s">
        <v>365</v>
      </c>
      <c r="F211" s="205" t="s">
        <v>366</v>
      </c>
      <c r="G211" s="206" t="s">
        <v>338</v>
      </c>
      <c r="H211" s="207">
        <v>1</v>
      </c>
      <c r="I211" s="208"/>
      <c r="J211" s="209">
        <f>ROUND(I211*H211,2)</f>
        <v>0</v>
      </c>
      <c r="K211" s="205" t="s">
        <v>1</v>
      </c>
      <c r="L211" s="39"/>
      <c r="M211" s="210" t="s">
        <v>1</v>
      </c>
      <c r="N211" s="211" t="s">
        <v>44</v>
      </c>
      <c r="O211" s="71"/>
      <c r="P211" s="212">
        <f>O211*H211</f>
        <v>0</v>
      </c>
      <c r="Q211" s="212">
        <v>1.8000000000000001E-4</v>
      </c>
      <c r="R211" s="212">
        <f>Q211*H211</f>
        <v>1.8000000000000001E-4</v>
      </c>
      <c r="S211" s="212">
        <v>0</v>
      </c>
      <c r="T211" s="21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211</v>
      </c>
      <c r="AT211" s="214" t="s">
        <v>137</v>
      </c>
      <c r="AU211" s="214" t="s">
        <v>89</v>
      </c>
      <c r="AY211" s="17" t="s">
        <v>135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7" t="s">
        <v>87</v>
      </c>
      <c r="BK211" s="215">
        <f>ROUND(I211*H211,2)</f>
        <v>0</v>
      </c>
      <c r="BL211" s="17" t="s">
        <v>211</v>
      </c>
      <c r="BM211" s="214" t="s">
        <v>367</v>
      </c>
    </row>
    <row r="212" spans="1:65" s="13" customFormat="1" ht="11.25">
      <c r="B212" s="216"/>
      <c r="C212" s="217"/>
      <c r="D212" s="218" t="s">
        <v>144</v>
      </c>
      <c r="E212" s="219" t="s">
        <v>1</v>
      </c>
      <c r="F212" s="220" t="s">
        <v>363</v>
      </c>
      <c r="G212" s="217"/>
      <c r="H212" s="221">
        <v>1</v>
      </c>
      <c r="I212" s="222"/>
      <c r="J212" s="217"/>
      <c r="K212" s="217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144</v>
      </c>
      <c r="AU212" s="227" t="s">
        <v>89</v>
      </c>
      <c r="AV212" s="13" t="s">
        <v>89</v>
      </c>
      <c r="AW212" s="13" t="s">
        <v>34</v>
      </c>
      <c r="AX212" s="13" t="s">
        <v>87</v>
      </c>
      <c r="AY212" s="227" t="s">
        <v>135</v>
      </c>
    </row>
    <row r="213" spans="1:65" s="12" customFormat="1" ht="22.9" customHeight="1">
      <c r="B213" s="187"/>
      <c r="C213" s="188"/>
      <c r="D213" s="189" t="s">
        <v>78</v>
      </c>
      <c r="E213" s="201" t="s">
        <v>368</v>
      </c>
      <c r="F213" s="201" t="s">
        <v>369</v>
      </c>
      <c r="G213" s="188"/>
      <c r="H213" s="188"/>
      <c r="I213" s="191"/>
      <c r="J213" s="202">
        <f>BK213</f>
        <v>0</v>
      </c>
      <c r="K213" s="188"/>
      <c r="L213" s="193"/>
      <c r="M213" s="194"/>
      <c r="N213" s="195"/>
      <c r="O213" s="195"/>
      <c r="P213" s="196">
        <f>SUM(P214:P250)</f>
        <v>0</v>
      </c>
      <c r="Q213" s="195"/>
      <c r="R213" s="196">
        <f>SUM(R214:R250)</f>
        <v>0.23031000000000007</v>
      </c>
      <c r="S213" s="195"/>
      <c r="T213" s="197">
        <f>SUM(T214:T250)</f>
        <v>0</v>
      </c>
      <c r="AR213" s="198" t="s">
        <v>89</v>
      </c>
      <c r="AT213" s="199" t="s">
        <v>78</v>
      </c>
      <c r="AU213" s="199" t="s">
        <v>87</v>
      </c>
      <c r="AY213" s="198" t="s">
        <v>135</v>
      </c>
      <c r="BK213" s="200">
        <f>SUM(BK214:BK250)</f>
        <v>0</v>
      </c>
    </row>
    <row r="214" spans="1:65" s="2" customFormat="1" ht="16.5" customHeight="1">
      <c r="A214" s="34"/>
      <c r="B214" s="35"/>
      <c r="C214" s="203" t="s">
        <v>370</v>
      </c>
      <c r="D214" s="203" t="s">
        <v>137</v>
      </c>
      <c r="E214" s="204" t="s">
        <v>371</v>
      </c>
      <c r="F214" s="205" t="s">
        <v>372</v>
      </c>
      <c r="G214" s="206" t="s">
        <v>250</v>
      </c>
      <c r="H214" s="207">
        <v>12</v>
      </c>
      <c r="I214" s="208"/>
      <c r="J214" s="209">
        <f>ROUND(I214*H214,2)</f>
        <v>0</v>
      </c>
      <c r="K214" s="205" t="s">
        <v>141</v>
      </c>
      <c r="L214" s="39"/>
      <c r="M214" s="210" t="s">
        <v>1</v>
      </c>
      <c r="N214" s="211" t="s">
        <v>44</v>
      </c>
      <c r="O214" s="71"/>
      <c r="P214" s="212">
        <f>O214*H214</f>
        <v>0</v>
      </c>
      <c r="Q214" s="212">
        <v>6.8999999999999999E-3</v>
      </c>
      <c r="R214" s="212">
        <f>Q214*H214</f>
        <v>8.2799999999999999E-2</v>
      </c>
      <c r="S214" s="212">
        <v>0</v>
      </c>
      <c r="T214" s="213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14" t="s">
        <v>211</v>
      </c>
      <c r="AT214" s="214" t="s">
        <v>137</v>
      </c>
      <c r="AU214" s="214" t="s">
        <v>89</v>
      </c>
      <c r="AY214" s="17" t="s">
        <v>135</v>
      </c>
      <c r="BE214" s="215">
        <f>IF(N214="základní",J214,0)</f>
        <v>0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7" t="s">
        <v>87</v>
      </c>
      <c r="BK214" s="215">
        <f>ROUND(I214*H214,2)</f>
        <v>0</v>
      </c>
      <c r="BL214" s="17" t="s">
        <v>211</v>
      </c>
      <c r="BM214" s="214" t="s">
        <v>373</v>
      </c>
    </row>
    <row r="215" spans="1:65" s="2" customFormat="1" ht="21.75" customHeight="1">
      <c r="A215" s="34"/>
      <c r="B215" s="35"/>
      <c r="C215" s="203" t="s">
        <v>374</v>
      </c>
      <c r="D215" s="203" t="s">
        <v>137</v>
      </c>
      <c r="E215" s="204" t="s">
        <v>375</v>
      </c>
      <c r="F215" s="205" t="s">
        <v>376</v>
      </c>
      <c r="G215" s="206" t="s">
        <v>250</v>
      </c>
      <c r="H215" s="207">
        <v>4</v>
      </c>
      <c r="I215" s="208"/>
      <c r="J215" s="209">
        <f>ROUND(I215*H215,2)</f>
        <v>0</v>
      </c>
      <c r="K215" s="205" t="s">
        <v>141</v>
      </c>
      <c r="L215" s="39"/>
      <c r="M215" s="210" t="s">
        <v>1</v>
      </c>
      <c r="N215" s="211" t="s">
        <v>44</v>
      </c>
      <c r="O215" s="71"/>
      <c r="P215" s="212">
        <f>O215*H215</f>
        <v>0</v>
      </c>
      <c r="Q215" s="212">
        <v>1.4670000000000001E-2</v>
      </c>
      <c r="R215" s="212">
        <f>Q215*H215</f>
        <v>5.8680000000000003E-2</v>
      </c>
      <c r="S215" s="212">
        <v>0</v>
      </c>
      <c r="T215" s="213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4" t="s">
        <v>211</v>
      </c>
      <c r="AT215" s="214" t="s">
        <v>137</v>
      </c>
      <c r="AU215" s="214" t="s">
        <v>89</v>
      </c>
      <c r="AY215" s="17" t="s">
        <v>135</v>
      </c>
      <c r="BE215" s="215">
        <f>IF(N215="základní",J215,0)</f>
        <v>0</v>
      </c>
      <c r="BF215" s="215">
        <f>IF(N215="snížená",J215,0)</f>
        <v>0</v>
      </c>
      <c r="BG215" s="215">
        <f>IF(N215="zákl. přenesená",J215,0)</f>
        <v>0</v>
      </c>
      <c r="BH215" s="215">
        <f>IF(N215="sníž. přenesená",J215,0)</f>
        <v>0</v>
      </c>
      <c r="BI215" s="215">
        <f>IF(N215="nulová",J215,0)</f>
        <v>0</v>
      </c>
      <c r="BJ215" s="17" t="s">
        <v>87</v>
      </c>
      <c r="BK215" s="215">
        <f>ROUND(I215*H215,2)</f>
        <v>0</v>
      </c>
      <c r="BL215" s="17" t="s">
        <v>211</v>
      </c>
      <c r="BM215" s="214" t="s">
        <v>377</v>
      </c>
    </row>
    <row r="216" spans="1:65" s="2" customFormat="1" ht="19.5">
      <c r="A216" s="34"/>
      <c r="B216" s="35"/>
      <c r="C216" s="36"/>
      <c r="D216" s="218" t="s">
        <v>191</v>
      </c>
      <c r="E216" s="36"/>
      <c r="F216" s="228" t="s">
        <v>378</v>
      </c>
      <c r="G216" s="36"/>
      <c r="H216" s="36"/>
      <c r="I216" s="115"/>
      <c r="J216" s="36"/>
      <c r="K216" s="36"/>
      <c r="L216" s="39"/>
      <c r="M216" s="229"/>
      <c r="N216" s="230"/>
      <c r="O216" s="71"/>
      <c r="P216" s="71"/>
      <c r="Q216" s="71"/>
      <c r="R216" s="71"/>
      <c r="S216" s="71"/>
      <c r="T216" s="72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17" t="s">
        <v>191</v>
      </c>
      <c r="AU216" s="17" t="s">
        <v>89</v>
      </c>
    </row>
    <row r="217" spans="1:65" s="2" customFormat="1" ht="21.75" customHeight="1">
      <c r="A217" s="34"/>
      <c r="B217" s="35"/>
      <c r="C217" s="203" t="s">
        <v>379</v>
      </c>
      <c r="D217" s="203" t="s">
        <v>137</v>
      </c>
      <c r="E217" s="204" t="s">
        <v>380</v>
      </c>
      <c r="F217" s="205" t="s">
        <v>381</v>
      </c>
      <c r="G217" s="206" t="s">
        <v>312</v>
      </c>
      <c r="H217" s="207">
        <v>16</v>
      </c>
      <c r="I217" s="208"/>
      <c r="J217" s="209">
        <f t="shared" ref="J217:J250" si="20">ROUND(I217*H217,2)</f>
        <v>0</v>
      </c>
      <c r="K217" s="205" t="s">
        <v>141</v>
      </c>
      <c r="L217" s="39"/>
      <c r="M217" s="210" t="s">
        <v>1</v>
      </c>
      <c r="N217" s="211" t="s">
        <v>44</v>
      </c>
      <c r="O217" s="71"/>
      <c r="P217" s="212">
        <f t="shared" ref="P217:P250" si="21">O217*H217</f>
        <v>0</v>
      </c>
      <c r="Q217" s="212">
        <v>2.7E-4</v>
      </c>
      <c r="R217" s="212">
        <f t="shared" ref="R217:R250" si="22">Q217*H217</f>
        <v>4.3200000000000001E-3</v>
      </c>
      <c r="S217" s="212">
        <v>0</v>
      </c>
      <c r="T217" s="213">
        <f t="shared" ref="T217:T250" si="23"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4" t="s">
        <v>211</v>
      </c>
      <c r="AT217" s="214" t="s">
        <v>137</v>
      </c>
      <c r="AU217" s="214" t="s">
        <v>89</v>
      </c>
      <c r="AY217" s="17" t="s">
        <v>135</v>
      </c>
      <c r="BE217" s="215">
        <f t="shared" ref="BE217:BE250" si="24">IF(N217="základní",J217,0)</f>
        <v>0</v>
      </c>
      <c r="BF217" s="215">
        <f t="shared" ref="BF217:BF250" si="25">IF(N217="snížená",J217,0)</f>
        <v>0</v>
      </c>
      <c r="BG217" s="215">
        <f t="shared" ref="BG217:BG250" si="26">IF(N217="zákl. přenesená",J217,0)</f>
        <v>0</v>
      </c>
      <c r="BH217" s="215">
        <f t="shared" ref="BH217:BH250" si="27">IF(N217="sníž. přenesená",J217,0)</f>
        <v>0</v>
      </c>
      <c r="BI217" s="215">
        <f t="shared" ref="BI217:BI250" si="28">IF(N217="nulová",J217,0)</f>
        <v>0</v>
      </c>
      <c r="BJ217" s="17" t="s">
        <v>87</v>
      </c>
      <c r="BK217" s="215">
        <f t="shared" ref="BK217:BK250" si="29">ROUND(I217*H217,2)</f>
        <v>0</v>
      </c>
      <c r="BL217" s="17" t="s">
        <v>211</v>
      </c>
      <c r="BM217" s="214" t="s">
        <v>382</v>
      </c>
    </row>
    <row r="218" spans="1:65" s="2" customFormat="1" ht="21.75" customHeight="1">
      <c r="A218" s="34"/>
      <c r="B218" s="35"/>
      <c r="C218" s="203" t="s">
        <v>383</v>
      </c>
      <c r="D218" s="203" t="s">
        <v>137</v>
      </c>
      <c r="E218" s="204" t="s">
        <v>384</v>
      </c>
      <c r="F218" s="205" t="s">
        <v>385</v>
      </c>
      <c r="G218" s="206" t="s">
        <v>312</v>
      </c>
      <c r="H218" s="207">
        <v>1</v>
      </c>
      <c r="I218" s="208"/>
      <c r="J218" s="209">
        <f t="shared" si="20"/>
        <v>0</v>
      </c>
      <c r="K218" s="205" t="s">
        <v>1</v>
      </c>
      <c r="L218" s="39"/>
      <c r="M218" s="210" t="s">
        <v>1</v>
      </c>
      <c r="N218" s="211" t="s">
        <v>44</v>
      </c>
      <c r="O218" s="71"/>
      <c r="P218" s="212">
        <f t="shared" si="21"/>
        <v>0</v>
      </c>
      <c r="Q218" s="212">
        <v>5.1999999999999995E-4</v>
      </c>
      <c r="R218" s="212">
        <f t="shared" si="22"/>
        <v>5.1999999999999995E-4</v>
      </c>
      <c r="S218" s="212">
        <v>0</v>
      </c>
      <c r="T218" s="213">
        <f t="shared" si="23"/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4" t="s">
        <v>211</v>
      </c>
      <c r="AT218" s="214" t="s">
        <v>137</v>
      </c>
      <c r="AU218" s="214" t="s">
        <v>89</v>
      </c>
      <c r="AY218" s="17" t="s">
        <v>135</v>
      </c>
      <c r="BE218" s="215">
        <f t="shared" si="24"/>
        <v>0</v>
      </c>
      <c r="BF218" s="215">
        <f t="shared" si="25"/>
        <v>0</v>
      </c>
      <c r="BG218" s="215">
        <f t="shared" si="26"/>
        <v>0</v>
      </c>
      <c r="BH218" s="215">
        <f t="shared" si="27"/>
        <v>0</v>
      </c>
      <c r="BI218" s="215">
        <f t="shared" si="28"/>
        <v>0</v>
      </c>
      <c r="BJ218" s="17" t="s">
        <v>87</v>
      </c>
      <c r="BK218" s="215">
        <f t="shared" si="29"/>
        <v>0</v>
      </c>
      <c r="BL218" s="17" t="s">
        <v>211</v>
      </c>
      <c r="BM218" s="214" t="s">
        <v>386</v>
      </c>
    </row>
    <row r="219" spans="1:65" s="2" customFormat="1" ht="21.75" customHeight="1">
      <c r="A219" s="34"/>
      <c r="B219" s="35"/>
      <c r="C219" s="203" t="s">
        <v>387</v>
      </c>
      <c r="D219" s="203" t="s">
        <v>137</v>
      </c>
      <c r="E219" s="204" t="s">
        <v>388</v>
      </c>
      <c r="F219" s="205" t="s">
        <v>389</v>
      </c>
      <c r="G219" s="206" t="s">
        <v>312</v>
      </c>
      <c r="H219" s="207">
        <v>1</v>
      </c>
      <c r="I219" s="208"/>
      <c r="J219" s="209">
        <f t="shared" si="20"/>
        <v>0</v>
      </c>
      <c r="K219" s="205" t="s">
        <v>141</v>
      </c>
      <c r="L219" s="39"/>
      <c r="M219" s="210" t="s">
        <v>1</v>
      </c>
      <c r="N219" s="211" t="s">
        <v>44</v>
      </c>
      <c r="O219" s="71"/>
      <c r="P219" s="212">
        <f t="shared" si="21"/>
        <v>0</v>
      </c>
      <c r="Q219" s="212">
        <v>5.1999999999999995E-4</v>
      </c>
      <c r="R219" s="212">
        <f t="shared" si="22"/>
        <v>5.1999999999999995E-4</v>
      </c>
      <c r="S219" s="212">
        <v>0</v>
      </c>
      <c r="T219" s="213">
        <f t="shared" si="23"/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4" t="s">
        <v>211</v>
      </c>
      <c r="AT219" s="214" t="s">
        <v>137</v>
      </c>
      <c r="AU219" s="214" t="s">
        <v>89</v>
      </c>
      <c r="AY219" s="17" t="s">
        <v>135</v>
      </c>
      <c r="BE219" s="215">
        <f t="shared" si="24"/>
        <v>0</v>
      </c>
      <c r="BF219" s="215">
        <f t="shared" si="25"/>
        <v>0</v>
      </c>
      <c r="BG219" s="215">
        <f t="shared" si="26"/>
        <v>0</v>
      </c>
      <c r="BH219" s="215">
        <f t="shared" si="27"/>
        <v>0</v>
      </c>
      <c r="BI219" s="215">
        <f t="shared" si="28"/>
        <v>0</v>
      </c>
      <c r="BJ219" s="17" t="s">
        <v>87</v>
      </c>
      <c r="BK219" s="215">
        <f t="shared" si="29"/>
        <v>0</v>
      </c>
      <c r="BL219" s="17" t="s">
        <v>211</v>
      </c>
      <c r="BM219" s="214" t="s">
        <v>390</v>
      </c>
    </row>
    <row r="220" spans="1:65" s="2" customFormat="1" ht="21.75" customHeight="1">
      <c r="A220" s="34"/>
      <c r="B220" s="35"/>
      <c r="C220" s="203" t="s">
        <v>391</v>
      </c>
      <c r="D220" s="203" t="s">
        <v>137</v>
      </c>
      <c r="E220" s="204" t="s">
        <v>392</v>
      </c>
      <c r="F220" s="205" t="s">
        <v>393</v>
      </c>
      <c r="G220" s="206" t="s">
        <v>312</v>
      </c>
      <c r="H220" s="207">
        <v>2</v>
      </c>
      <c r="I220" s="208"/>
      <c r="J220" s="209">
        <f t="shared" si="20"/>
        <v>0</v>
      </c>
      <c r="K220" s="205" t="s">
        <v>141</v>
      </c>
      <c r="L220" s="39"/>
      <c r="M220" s="210" t="s">
        <v>1</v>
      </c>
      <c r="N220" s="211" t="s">
        <v>44</v>
      </c>
      <c r="O220" s="71"/>
      <c r="P220" s="212">
        <f t="shared" si="21"/>
        <v>0</v>
      </c>
      <c r="Q220" s="212">
        <v>6.2E-4</v>
      </c>
      <c r="R220" s="212">
        <f t="shared" si="22"/>
        <v>1.24E-3</v>
      </c>
      <c r="S220" s="212">
        <v>0</v>
      </c>
      <c r="T220" s="213">
        <f t="shared" si="23"/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211</v>
      </c>
      <c r="AT220" s="214" t="s">
        <v>137</v>
      </c>
      <c r="AU220" s="214" t="s">
        <v>89</v>
      </c>
      <c r="AY220" s="17" t="s">
        <v>135</v>
      </c>
      <c r="BE220" s="215">
        <f t="shared" si="24"/>
        <v>0</v>
      </c>
      <c r="BF220" s="215">
        <f t="shared" si="25"/>
        <v>0</v>
      </c>
      <c r="BG220" s="215">
        <f t="shared" si="26"/>
        <v>0</v>
      </c>
      <c r="BH220" s="215">
        <f t="shared" si="27"/>
        <v>0</v>
      </c>
      <c r="BI220" s="215">
        <f t="shared" si="28"/>
        <v>0</v>
      </c>
      <c r="BJ220" s="17" t="s">
        <v>87</v>
      </c>
      <c r="BK220" s="215">
        <f t="shared" si="29"/>
        <v>0</v>
      </c>
      <c r="BL220" s="17" t="s">
        <v>211</v>
      </c>
      <c r="BM220" s="214" t="s">
        <v>394</v>
      </c>
    </row>
    <row r="221" spans="1:65" s="2" customFormat="1" ht="21.75" customHeight="1">
      <c r="A221" s="34"/>
      <c r="B221" s="35"/>
      <c r="C221" s="203" t="s">
        <v>395</v>
      </c>
      <c r="D221" s="203" t="s">
        <v>137</v>
      </c>
      <c r="E221" s="204" t="s">
        <v>396</v>
      </c>
      <c r="F221" s="205" t="s">
        <v>397</v>
      </c>
      <c r="G221" s="206" t="s">
        <v>312</v>
      </c>
      <c r="H221" s="207">
        <v>1</v>
      </c>
      <c r="I221" s="208"/>
      <c r="J221" s="209">
        <f t="shared" si="20"/>
        <v>0</v>
      </c>
      <c r="K221" s="205" t="s">
        <v>141</v>
      </c>
      <c r="L221" s="39"/>
      <c r="M221" s="210" t="s">
        <v>1</v>
      </c>
      <c r="N221" s="211" t="s">
        <v>44</v>
      </c>
      <c r="O221" s="71"/>
      <c r="P221" s="212">
        <f t="shared" si="21"/>
        <v>0</v>
      </c>
      <c r="Q221" s="212">
        <v>9.7000000000000005E-4</v>
      </c>
      <c r="R221" s="212">
        <f t="shared" si="22"/>
        <v>9.7000000000000005E-4</v>
      </c>
      <c r="S221" s="212">
        <v>0</v>
      </c>
      <c r="T221" s="213">
        <f t="shared" si="23"/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4" t="s">
        <v>211</v>
      </c>
      <c r="AT221" s="214" t="s">
        <v>137</v>
      </c>
      <c r="AU221" s="214" t="s">
        <v>89</v>
      </c>
      <c r="AY221" s="17" t="s">
        <v>135</v>
      </c>
      <c r="BE221" s="215">
        <f t="shared" si="24"/>
        <v>0</v>
      </c>
      <c r="BF221" s="215">
        <f t="shared" si="25"/>
        <v>0</v>
      </c>
      <c r="BG221" s="215">
        <f t="shared" si="26"/>
        <v>0</v>
      </c>
      <c r="BH221" s="215">
        <f t="shared" si="27"/>
        <v>0</v>
      </c>
      <c r="BI221" s="215">
        <f t="shared" si="28"/>
        <v>0</v>
      </c>
      <c r="BJ221" s="17" t="s">
        <v>87</v>
      </c>
      <c r="BK221" s="215">
        <f t="shared" si="29"/>
        <v>0</v>
      </c>
      <c r="BL221" s="17" t="s">
        <v>211</v>
      </c>
      <c r="BM221" s="214" t="s">
        <v>398</v>
      </c>
    </row>
    <row r="222" spans="1:65" s="2" customFormat="1" ht="21.75" customHeight="1">
      <c r="A222" s="34"/>
      <c r="B222" s="35"/>
      <c r="C222" s="203" t="s">
        <v>399</v>
      </c>
      <c r="D222" s="203" t="s">
        <v>137</v>
      </c>
      <c r="E222" s="204" t="s">
        <v>400</v>
      </c>
      <c r="F222" s="205" t="s">
        <v>401</v>
      </c>
      <c r="G222" s="206" t="s">
        <v>312</v>
      </c>
      <c r="H222" s="207">
        <v>5</v>
      </c>
      <c r="I222" s="208"/>
      <c r="J222" s="209">
        <f t="shared" si="20"/>
        <v>0</v>
      </c>
      <c r="K222" s="205" t="s">
        <v>141</v>
      </c>
      <c r="L222" s="39"/>
      <c r="M222" s="210" t="s">
        <v>1</v>
      </c>
      <c r="N222" s="211" t="s">
        <v>44</v>
      </c>
      <c r="O222" s="71"/>
      <c r="P222" s="212">
        <f t="shared" si="21"/>
        <v>0</v>
      </c>
      <c r="Q222" s="212">
        <v>2.5999999999999998E-4</v>
      </c>
      <c r="R222" s="212">
        <f t="shared" si="22"/>
        <v>1.2999999999999999E-3</v>
      </c>
      <c r="S222" s="212">
        <v>0</v>
      </c>
      <c r="T222" s="213">
        <f t="shared" si="23"/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4" t="s">
        <v>211</v>
      </c>
      <c r="AT222" s="214" t="s">
        <v>137</v>
      </c>
      <c r="AU222" s="214" t="s">
        <v>89</v>
      </c>
      <c r="AY222" s="17" t="s">
        <v>135</v>
      </c>
      <c r="BE222" s="215">
        <f t="shared" si="24"/>
        <v>0</v>
      </c>
      <c r="BF222" s="215">
        <f t="shared" si="25"/>
        <v>0</v>
      </c>
      <c r="BG222" s="215">
        <f t="shared" si="26"/>
        <v>0</v>
      </c>
      <c r="BH222" s="215">
        <f t="shared" si="27"/>
        <v>0</v>
      </c>
      <c r="BI222" s="215">
        <f t="shared" si="28"/>
        <v>0</v>
      </c>
      <c r="BJ222" s="17" t="s">
        <v>87</v>
      </c>
      <c r="BK222" s="215">
        <f t="shared" si="29"/>
        <v>0</v>
      </c>
      <c r="BL222" s="17" t="s">
        <v>211</v>
      </c>
      <c r="BM222" s="214" t="s">
        <v>402</v>
      </c>
    </row>
    <row r="223" spans="1:65" s="2" customFormat="1" ht="16.5" customHeight="1">
      <c r="A223" s="34"/>
      <c r="B223" s="35"/>
      <c r="C223" s="203" t="s">
        <v>403</v>
      </c>
      <c r="D223" s="203" t="s">
        <v>137</v>
      </c>
      <c r="E223" s="204" t="s">
        <v>404</v>
      </c>
      <c r="F223" s="205" t="s">
        <v>405</v>
      </c>
      <c r="G223" s="206" t="s">
        <v>312</v>
      </c>
      <c r="H223" s="207">
        <v>5</v>
      </c>
      <c r="I223" s="208"/>
      <c r="J223" s="209">
        <f t="shared" si="20"/>
        <v>0</v>
      </c>
      <c r="K223" s="205" t="s">
        <v>141</v>
      </c>
      <c r="L223" s="39"/>
      <c r="M223" s="210" t="s">
        <v>1</v>
      </c>
      <c r="N223" s="211" t="s">
        <v>44</v>
      </c>
      <c r="O223" s="71"/>
      <c r="P223" s="212">
        <f t="shared" si="21"/>
        <v>0</v>
      </c>
      <c r="Q223" s="212">
        <v>1.1E-4</v>
      </c>
      <c r="R223" s="212">
        <f t="shared" si="22"/>
        <v>5.5000000000000003E-4</v>
      </c>
      <c r="S223" s="212">
        <v>0</v>
      </c>
      <c r="T223" s="213">
        <f t="shared" si="23"/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4" t="s">
        <v>211</v>
      </c>
      <c r="AT223" s="214" t="s">
        <v>137</v>
      </c>
      <c r="AU223" s="214" t="s">
        <v>89</v>
      </c>
      <c r="AY223" s="17" t="s">
        <v>135</v>
      </c>
      <c r="BE223" s="215">
        <f t="shared" si="24"/>
        <v>0</v>
      </c>
      <c r="BF223" s="215">
        <f t="shared" si="25"/>
        <v>0</v>
      </c>
      <c r="BG223" s="215">
        <f t="shared" si="26"/>
        <v>0</v>
      </c>
      <c r="BH223" s="215">
        <f t="shared" si="27"/>
        <v>0</v>
      </c>
      <c r="BI223" s="215">
        <f t="shared" si="28"/>
        <v>0</v>
      </c>
      <c r="BJ223" s="17" t="s">
        <v>87</v>
      </c>
      <c r="BK223" s="215">
        <f t="shared" si="29"/>
        <v>0</v>
      </c>
      <c r="BL223" s="17" t="s">
        <v>211</v>
      </c>
      <c r="BM223" s="214" t="s">
        <v>406</v>
      </c>
    </row>
    <row r="224" spans="1:65" s="2" customFormat="1" ht="16.5" customHeight="1">
      <c r="A224" s="34"/>
      <c r="B224" s="35"/>
      <c r="C224" s="203" t="s">
        <v>407</v>
      </c>
      <c r="D224" s="203" t="s">
        <v>137</v>
      </c>
      <c r="E224" s="204" t="s">
        <v>408</v>
      </c>
      <c r="F224" s="205" t="s">
        <v>409</v>
      </c>
      <c r="G224" s="206" t="s">
        <v>312</v>
      </c>
      <c r="H224" s="207">
        <v>1</v>
      </c>
      <c r="I224" s="208"/>
      <c r="J224" s="209">
        <f t="shared" si="20"/>
        <v>0</v>
      </c>
      <c r="K224" s="205" t="s">
        <v>141</v>
      </c>
      <c r="L224" s="39"/>
      <c r="M224" s="210" t="s">
        <v>1</v>
      </c>
      <c r="N224" s="211" t="s">
        <v>44</v>
      </c>
      <c r="O224" s="71"/>
      <c r="P224" s="212">
        <f t="shared" si="21"/>
        <v>0</v>
      </c>
      <c r="Q224" s="212">
        <v>1.8000000000000001E-4</v>
      </c>
      <c r="R224" s="212">
        <f t="shared" si="22"/>
        <v>1.8000000000000001E-4</v>
      </c>
      <c r="S224" s="212">
        <v>0</v>
      </c>
      <c r="T224" s="213">
        <f t="shared" si="23"/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4" t="s">
        <v>211</v>
      </c>
      <c r="AT224" s="214" t="s">
        <v>137</v>
      </c>
      <c r="AU224" s="214" t="s">
        <v>89</v>
      </c>
      <c r="AY224" s="17" t="s">
        <v>135</v>
      </c>
      <c r="BE224" s="215">
        <f t="shared" si="24"/>
        <v>0</v>
      </c>
      <c r="BF224" s="215">
        <f t="shared" si="25"/>
        <v>0</v>
      </c>
      <c r="BG224" s="215">
        <f t="shared" si="26"/>
        <v>0</v>
      </c>
      <c r="BH224" s="215">
        <f t="shared" si="27"/>
        <v>0</v>
      </c>
      <c r="BI224" s="215">
        <f t="shared" si="28"/>
        <v>0</v>
      </c>
      <c r="BJ224" s="17" t="s">
        <v>87</v>
      </c>
      <c r="BK224" s="215">
        <f t="shared" si="29"/>
        <v>0</v>
      </c>
      <c r="BL224" s="17" t="s">
        <v>211</v>
      </c>
      <c r="BM224" s="214" t="s">
        <v>410</v>
      </c>
    </row>
    <row r="225" spans="1:65" s="2" customFormat="1" ht="16.5" customHeight="1">
      <c r="A225" s="34"/>
      <c r="B225" s="35"/>
      <c r="C225" s="203" t="s">
        <v>411</v>
      </c>
      <c r="D225" s="203" t="s">
        <v>137</v>
      </c>
      <c r="E225" s="204" t="s">
        <v>412</v>
      </c>
      <c r="F225" s="205" t="s">
        <v>413</v>
      </c>
      <c r="G225" s="206" t="s">
        <v>312</v>
      </c>
      <c r="H225" s="207">
        <v>2</v>
      </c>
      <c r="I225" s="208"/>
      <c r="J225" s="209">
        <f t="shared" si="20"/>
        <v>0</v>
      </c>
      <c r="K225" s="205" t="s">
        <v>141</v>
      </c>
      <c r="L225" s="39"/>
      <c r="M225" s="210" t="s">
        <v>1</v>
      </c>
      <c r="N225" s="211" t="s">
        <v>44</v>
      </c>
      <c r="O225" s="71"/>
      <c r="P225" s="212">
        <f t="shared" si="21"/>
        <v>0</v>
      </c>
      <c r="Q225" s="212">
        <v>3.8000000000000002E-4</v>
      </c>
      <c r="R225" s="212">
        <f t="shared" si="22"/>
        <v>7.6000000000000004E-4</v>
      </c>
      <c r="S225" s="212">
        <v>0</v>
      </c>
      <c r="T225" s="213">
        <f t="shared" si="23"/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4" t="s">
        <v>211</v>
      </c>
      <c r="AT225" s="214" t="s">
        <v>137</v>
      </c>
      <c r="AU225" s="214" t="s">
        <v>89</v>
      </c>
      <c r="AY225" s="17" t="s">
        <v>135</v>
      </c>
      <c r="BE225" s="215">
        <f t="shared" si="24"/>
        <v>0</v>
      </c>
      <c r="BF225" s="215">
        <f t="shared" si="25"/>
        <v>0</v>
      </c>
      <c r="BG225" s="215">
        <f t="shared" si="26"/>
        <v>0</v>
      </c>
      <c r="BH225" s="215">
        <f t="shared" si="27"/>
        <v>0</v>
      </c>
      <c r="BI225" s="215">
        <f t="shared" si="28"/>
        <v>0</v>
      </c>
      <c r="BJ225" s="17" t="s">
        <v>87</v>
      </c>
      <c r="BK225" s="215">
        <f t="shared" si="29"/>
        <v>0</v>
      </c>
      <c r="BL225" s="17" t="s">
        <v>211</v>
      </c>
      <c r="BM225" s="214" t="s">
        <v>414</v>
      </c>
    </row>
    <row r="226" spans="1:65" s="2" customFormat="1" ht="16.5" customHeight="1">
      <c r="A226" s="34"/>
      <c r="B226" s="35"/>
      <c r="C226" s="203" t="s">
        <v>415</v>
      </c>
      <c r="D226" s="203" t="s">
        <v>137</v>
      </c>
      <c r="E226" s="204" t="s">
        <v>416</v>
      </c>
      <c r="F226" s="205" t="s">
        <v>417</v>
      </c>
      <c r="G226" s="206" t="s">
        <v>312</v>
      </c>
      <c r="H226" s="207">
        <v>2</v>
      </c>
      <c r="I226" s="208"/>
      <c r="J226" s="209">
        <f t="shared" si="20"/>
        <v>0</v>
      </c>
      <c r="K226" s="205" t="s">
        <v>141</v>
      </c>
      <c r="L226" s="39"/>
      <c r="M226" s="210" t="s">
        <v>1</v>
      </c>
      <c r="N226" s="211" t="s">
        <v>44</v>
      </c>
      <c r="O226" s="71"/>
      <c r="P226" s="212">
        <f t="shared" si="21"/>
        <v>0</v>
      </c>
      <c r="Q226" s="212">
        <v>5.1999999999999995E-4</v>
      </c>
      <c r="R226" s="212">
        <f t="shared" si="22"/>
        <v>1.0399999999999999E-3</v>
      </c>
      <c r="S226" s="212">
        <v>0</v>
      </c>
      <c r="T226" s="213">
        <f t="shared" si="23"/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4" t="s">
        <v>211</v>
      </c>
      <c r="AT226" s="214" t="s">
        <v>137</v>
      </c>
      <c r="AU226" s="214" t="s">
        <v>89</v>
      </c>
      <c r="AY226" s="17" t="s">
        <v>135</v>
      </c>
      <c r="BE226" s="215">
        <f t="shared" si="24"/>
        <v>0</v>
      </c>
      <c r="BF226" s="215">
        <f t="shared" si="25"/>
        <v>0</v>
      </c>
      <c r="BG226" s="215">
        <f t="shared" si="26"/>
        <v>0</v>
      </c>
      <c r="BH226" s="215">
        <f t="shared" si="27"/>
        <v>0</v>
      </c>
      <c r="BI226" s="215">
        <f t="shared" si="28"/>
        <v>0</v>
      </c>
      <c r="BJ226" s="17" t="s">
        <v>87</v>
      </c>
      <c r="BK226" s="215">
        <f t="shared" si="29"/>
        <v>0</v>
      </c>
      <c r="BL226" s="17" t="s">
        <v>211</v>
      </c>
      <c r="BM226" s="214" t="s">
        <v>418</v>
      </c>
    </row>
    <row r="227" spans="1:65" s="2" customFormat="1" ht="16.5" customHeight="1">
      <c r="A227" s="34"/>
      <c r="B227" s="35"/>
      <c r="C227" s="203" t="s">
        <v>419</v>
      </c>
      <c r="D227" s="203" t="s">
        <v>137</v>
      </c>
      <c r="E227" s="204" t="s">
        <v>420</v>
      </c>
      <c r="F227" s="205" t="s">
        <v>421</v>
      </c>
      <c r="G227" s="206" t="s">
        <v>312</v>
      </c>
      <c r="H227" s="207">
        <v>1</v>
      </c>
      <c r="I227" s="208"/>
      <c r="J227" s="209">
        <f t="shared" si="20"/>
        <v>0</v>
      </c>
      <c r="K227" s="205" t="s">
        <v>141</v>
      </c>
      <c r="L227" s="39"/>
      <c r="M227" s="210" t="s">
        <v>1</v>
      </c>
      <c r="N227" s="211" t="s">
        <v>44</v>
      </c>
      <c r="O227" s="71"/>
      <c r="P227" s="212">
        <f t="shared" si="21"/>
        <v>0</v>
      </c>
      <c r="Q227" s="212">
        <v>7.7999999999999999E-4</v>
      </c>
      <c r="R227" s="212">
        <f t="shared" si="22"/>
        <v>7.7999999999999999E-4</v>
      </c>
      <c r="S227" s="212">
        <v>0</v>
      </c>
      <c r="T227" s="213">
        <f t="shared" si="23"/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4" t="s">
        <v>211</v>
      </c>
      <c r="AT227" s="214" t="s">
        <v>137</v>
      </c>
      <c r="AU227" s="214" t="s">
        <v>89</v>
      </c>
      <c r="AY227" s="17" t="s">
        <v>135</v>
      </c>
      <c r="BE227" s="215">
        <f t="shared" si="24"/>
        <v>0</v>
      </c>
      <c r="BF227" s="215">
        <f t="shared" si="25"/>
        <v>0</v>
      </c>
      <c r="BG227" s="215">
        <f t="shared" si="26"/>
        <v>0</v>
      </c>
      <c r="BH227" s="215">
        <f t="shared" si="27"/>
        <v>0</v>
      </c>
      <c r="BI227" s="215">
        <f t="shared" si="28"/>
        <v>0</v>
      </c>
      <c r="BJ227" s="17" t="s">
        <v>87</v>
      </c>
      <c r="BK227" s="215">
        <f t="shared" si="29"/>
        <v>0</v>
      </c>
      <c r="BL227" s="17" t="s">
        <v>211</v>
      </c>
      <c r="BM227" s="214" t="s">
        <v>422</v>
      </c>
    </row>
    <row r="228" spans="1:65" s="2" customFormat="1" ht="21.75" customHeight="1">
      <c r="A228" s="34"/>
      <c r="B228" s="35"/>
      <c r="C228" s="203" t="s">
        <v>423</v>
      </c>
      <c r="D228" s="203" t="s">
        <v>137</v>
      </c>
      <c r="E228" s="204" t="s">
        <v>424</v>
      </c>
      <c r="F228" s="205" t="s">
        <v>425</v>
      </c>
      <c r="G228" s="206" t="s">
        <v>312</v>
      </c>
      <c r="H228" s="207">
        <v>6</v>
      </c>
      <c r="I228" s="208"/>
      <c r="J228" s="209">
        <f t="shared" si="20"/>
        <v>0</v>
      </c>
      <c r="K228" s="205" t="s">
        <v>141</v>
      </c>
      <c r="L228" s="39"/>
      <c r="M228" s="210" t="s">
        <v>1</v>
      </c>
      <c r="N228" s="211" t="s">
        <v>44</v>
      </c>
      <c r="O228" s="71"/>
      <c r="P228" s="212">
        <f t="shared" si="21"/>
        <v>0</v>
      </c>
      <c r="Q228" s="212">
        <v>9.3999999999999997E-4</v>
      </c>
      <c r="R228" s="212">
        <f t="shared" si="22"/>
        <v>5.64E-3</v>
      </c>
      <c r="S228" s="212">
        <v>0</v>
      </c>
      <c r="T228" s="213">
        <f t="shared" si="23"/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4" t="s">
        <v>211</v>
      </c>
      <c r="AT228" s="214" t="s">
        <v>137</v>
      </c>
      <c r="AU228" s="214" t="s">
        <v>89</v>
      </c>
      <c r="AY228" s="17" t="s">
        <v>135</v>
      </c>
      <c r="BE228" s="215">
        <f t="shared" si="24"/>
        <v>0</v>
      </c>
      <c r="BF228" s="215">
        <f t="shared" si="25"/>
        <v>0</v>
      </c>
      <c r="BG228" s="215">
        <f t="shared" si="26"/>
        <v>0</v>
      </c>
      <c r="BH228" s="215">
        <f t="shared" si="27"/>
        <v>0</v>
      </c>
      <c r="BI228" s="215">
        <f t="shared" si="28"/>
        <v>0</v>
      </c>
      <c r="BJ228" s="17" t="s">
        <v>87</v>
      </c>
      <c r="BK228" s="215">
        <f t="shared" si="29"/>
        <v>0</v>
      </c>
      <c r="BL228" s="17" t="s">
        <v>211</v>
      </c>
      <c r="BM228" s="214" t="s">
        <v>426</v>
      </c>
    </row>
    <row r="229" spans="1:65" s="2" customFormat="1" ht="16.5" customHeight="1">
      <c r="A229" s="34"/>
      <c r="B229" s="35"/>
      <c r="C229" s="203" t="s">
        <v>427</v>
      </c>
      <c r="D229" s="203" t="s">
        <v>137</v>
      </c>
      <c r="E229" s="204" t="s">
        <v>428</v>
      </c>
      <c r="F229" s="205" t="s">
        <v>429</v>
      </c>
      <c r="G229" s="206" t="s">
        <v>312</v>
      </c>
      <c r="H229" s="207">
        <v>5</v>
      </c>
      <c r="I229" s="208"/>
      <c r="J229" s="209">
        <f t="shared" si="20"/>
        <v>0</v>
      </c>
      <c r="K229" s="205" t="s">
        <v>141</v>
      </c>
      <c r="L229" s="39"/>
      <c r="M229" s="210" t="s">
        <v>1</v>
      </c>
      <c r="N229" s="211" t="s">
        <v>44</v>
      </c>
      <c r="O229" s="71"/>
      <c r="P229" s="212">
        <f t="shared" si="21"/>
        <v>0</v>
      </c>
      <c r="Q229" s="212">
        <v>2.5000000000000001E-4</v>
      </c>
      <c r="R229" s="212">
        <f t="shared" si="22"/>
        <v>1.25E-3</v>
      </c>
      <c r="S229" s="212">
        <v>0</v>
      </c>
      <c r="T229" s="213">
        <f t="shared" si="23"/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4" t="s">
        <v>211</v>
      </c>
      <c r="AT229" s="214" t="s">
        <v>137</v>
      </c>
      <c r="AU229" s="214" t="s">
        <v>89</v>
      </c>
      <c r="AY229" s="17" t="s">
        <v>135</v>
      </c>
      <c r="BE229" s="215">
        <f t="shared" si="24"/>
        <v>0</v>
      </c>
      <c r="BF229" s="215">
        <f t="shared" si="25"/>
        <v>0</v>
      </c>
      <c r="BG229" s="215">
        <f t="shared" si="26"/>
        <v>0</v>
      </c>
      <c r="BH229" s="215">
        <f t="shared" si="27"/>
        <v>0</v>
      </c>
      <c r="BI229" s="215">
        <f t="shared" si="28"/>
        <v>0</v>
      </c>
      <c r="BJ229" s="17" t="s">
        <v>87</v>
      </c>
      <c r="BK229" s="215">
        <f t="shared" si="29"/>
        <v>0</v>
      </c>
      <c r="BL229" s="17" t="s">
        <v>211</v>
      </c>
      <c r="BM229" s="214" t="s">
        <v>430</v>
      </c>
    </row>
    <row r="230" spans="1:65" s="2" customFormat="1" ht="16.5" customHeight="1">
      <c r="A230" s="34"/>
      <c r="B230" s="35"/>
      <c r="C230" s="203" t="s">
        <v>431</v>
      </c>
      <c r="D230" s="203" t="s">
        <v>137</v>
      </c>
      <c r="E230" s="204" t="s">
        <v>432</v>
      </c>
      <c r="F230" s="205" t="s">
        <v>433</v>
      </c>
      <c r="G230" s="206" t="s">
        <v>312</v>
      </c>
      <c r="H230" s="207">
        <v>13</v>
      </c>
      <c r="I230" s="208"/>
      <c r="J230" s="209">
        <f t="shared" si="20"/>
        <v>0</v>
      </c>
      <c r="K230" s="205" t="s">
        <v>141</v>
      </c>
      <c r="L230" s="39"/>
      <c r="M230" s="210" t="s">
        <v>1</v>
      </c>
      <c r="N230" s="211" t="s">
        <v>44</v>
      </c>
      <c r="O230" s="71"/>
      <c r="P230" s="212">
        <f t="shared" si="21"/>
        <v>0</v>
      </c>
      <c r="Q230" s="212">
        <v>4.4000000000000002E-4</v>
      </c>
      <c r="R230" s="212">
        <f t="shared" si="22"/>
        <v>5.7200000000000003E-3</v>
      </c>
      <c r="S230" s="212">
        <v>0</v>
      </c>
      <c r="T230" s="213">
        <f t="shared" si="23"/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14" t="s">
        <v>211</v>
      </c>
      <c r="AT230" s="214" t="s">
        <v>137</v>
      </c>
      <c r="AU230" s="214" t="s">
        <v>89</v>
      </c>
      <c r="AY230" s="17" t="s">
        <v>135</v>
      </c>
      <c r="BE230" s="215">
        <f t="shared" si="24"/>
        <v>0</v>
      </c>
      <c r="BF230" s="215">
        <f t="shared" si="25"/>
        <v>0</v>
      </c>
      <c r="BG230" s="215">
        <f t="shared" si="26"/>
        <v>0</v>
      </c>
      <c r="BH230" s="215">
        <f t="shared" si="27"/>
        <v>0</v>
      </c>
      <c r="BI230" s="215">
        <f t="shared" si="28"/>
        <v>0</v>
      </c>
      <c r="BJ230" s="17" t="s">
        <v>87</v>
      </c>
      <c r="BK230" s="215">
        <f t="shared" si="29"/>
        <v>0</v>
      </c>
      <c r="BL230" s="17" t="s">
        <v>211</v>
      </c>
      <c r="BM230" s="214" t="s">
        <v>434</v>
      </c>
    </row>
    <row r="231" spans="1:65" s="2" customFormat="1" ht="21.75" customHeight="1">
      <c r="A231" s="34"/>
      <c r="B231" s="35"/>
      <c r="C231" s="203" t="s">
        <v>435</v>
      </c>
      <c r="D231" s="203" t="s">
        <v>137</v>
      </c>
      <c r="E231" s="204" t="s">
        <v>436</v>
      </c>
      <c r="F231" s="205" t="s">
        <v>437</v>
      </c>
      <c r="G231" s="206" t="s">
        <v>312</v>
      </c>
      <c r="H231" s="207">
        <v>14</v>
      </c>
      <c r="I231" s="208"/>
      <c r="J231" s="209">
        <f t="shared" si="20"/>
        <v>0</v>
      </c>
      <c r="K231" s="205" t="s">
        <v>141</v>
      </c>
      <c r="L231" s="39"/>
      <c r="M231" s="210" t="s">
        <v>1</v>
      </c>
      <c r="N231" s="211" t="s">
        <v>44</v>
      </c>
      <c r="O231" s="71"/>
      <c r="P231" s="212">
        <f t="shared" si="21"/>
        <v>0</v>
      </c>
      <c r="Q231" s="212">
        <v>2.2000000000000001E-4</v>
      </c>
      <c r="R231" s="212">
        <f t="shared" si="22"/>
        <v>3.0800000000000003E-3</v>
      </c>
      <c r="S231" s="212">
        <v>0</v>
      </c>
      <c r="T231" s="213">
        <f t="shared" si="23"/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4" t="s">
        <v>211</v>
      </c>
      <c r="AT231" s="214" t="s">
        <v>137</v>
      </c>
      <c r="AU231" s="214" t="s">
        <v>89</v>
      </c>
      <c r="AY231" s="17" t="s">
        <v>135</v>
      </c>
      <c r="BE231" s="215">
        <f t="shared" si="24"/>
        <v>0</v>
      </c>
      <c r="BF231" s="215">
        <f t="shared" si="25"/>
        <v>0</v>
      </c>
      <c r="BG231" s="215">
        <f t="shared" si="26"/>
        <v>0</v>
      </c>
      <c r="BH231" s="215">
        <f t="shared" si="27"/>
        <v>0</v>
      </c>
      <c r="BI231" s="215">
        <f t="shared" si="28"/>
        <v>0</v>
      </c>
      <c r="BJ231" s="17" t="s">
        <v>87</v>
      </c>
      <c r="BK231" s="215">
        <f t="shared" si="29"/>
        <v>0</v>
      </c>
      <c r="BL231" s="17" t="s">
        <v>211</v>
      </c>
      <c r="BM231" s="214" t="s">
        <v>438</v>
      </c>
    </row>
    <row r="232" spans="1:65" s="2" customFormat="1" ht="21.75" customHeight="1">
      <c r="A232" s="34"/>
      <c r="B232" s="35"/>
      <c r="C232" s="203" t="s">
        <v>439</v>
      </c>
      <c r="D232" s="203" t="s">
        <v>137</v>
      </c>
      <c r="E232" s="204" t="s">
        <v>440</v>
      </c>
      <c r="F232" s="205" t="s">
        <v>441</v>
      </c>
      <c r="G232" s="206" t="s">
        <v>312</v>
      </c>
      <c r="H232" s="207">
        <v>3</v>
      </c>
      <c r="I232" s="208"/>
      <c r="J232" s="209">
        <f t="shared" si="20"/>
        <v>0</v>
      </c>
      <c r="K232" s="205" t="s">
        <v>141</v>
      </c>
      <c r="L232" s="39"/>
      <c r="M232" s="210" t="s">
        <v>1</v>
      </c>
      <c r="N232" s="211" t="s">
        <v>44</v>
      </c>
      <c r="O232" s="71"/>
      <c r="P232" s="212">
        <f t="shared" si="21"/>
        <v>0</v>
      </c>
      <c r="Q232" s="212">
        <v>3.3E-4</v>
      </c>
      <c r="R232" s="212">
        <f t="shared" si="22"/>
        <v>9.8999999999999999E-4</v>
      </c>
      <c r="S232" s="212">
        <v>0</v>
      </c>
      <c r="T232" s="213">
        <f t="shared" si="23"/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14" t="s">
        <v>211</v>
      </c>
      <c r="AT232" s="214" t="s">
        <v>137</v>
      </c>
      <c r="AU232" s="214" t="s">
        <v>89</v>
      </c>
      <c r="AY232" s="17" t="s">
        <v>135</v>
      </c>
      <c r="BE232" s="215">
        <f t="shared" si="24"/>
        <v>0</v>
      </c>
      <c r="BF232" s="215">
        <f t="shared" si="25"/>
        <v>0</v>
      </c>
      <c r="BG232" s="215">
        <f t="shared" si="26"/>
        <v>0</v>
      </c>
      <c r="BH232" s="215">
        <f t="shared" si="27"/>
        <v>0</v>
      </c>
      <c r="BI232" s="215">
        <f t="shared" si="28"/>
        <v>0</v>
      </c>
      <c r="BJ232" s="17" t="s">
        <v>87</v>
      </c>
      <c r="BK232" s="215">
        <f t="shared" si="29"/>
        <v>0</v>
      </c>
      <c r="BL232" s="17" t="s">
        <v>211</v>
      </c>
      <c r="BM232" s="214" t="s">
        <v>442</v>
      </c>
    </row>
    <row r="233" spans="1:65" s="2" customFormat="1" ht="21.75" customHeight="1">
      <c r="A233" s="34"/>
      <c r="B233" s="35"/>
      <c r="C233" s="203" t="s">
        <v>443</v>
      </c>
      <c r="D233" s="203" t="s">
        <v>137</v>
      </c>
      <c r="E233" s="204" t="s">
        <v>444</v>
      </c>
      <c r="F233" s="205" t="s">
        <v>445</v>
      </c>
      <c r="G233" s="206" t="s">
        <v>312</v>
      </c>
      <c r="H233" s="207">
        <v>2</v>
      </c>
      <c r="I233" s="208"/>
      <c r="J233" s="209">
        <f t="shared" si="20"/>
        <v>0</v>
      </c>
      <c r="K233" s="205" t="s">
        <v>141</v>
      </c>
      <c r="L233" s="39"/>
      <c r="M233" s="210" t="s">
        <v>1</v>
      </c>
      <c r="N233" s="211" t="s">
        <v>44</v>
      </c>
      <c r="O233" s="71"/>
      <c r="P233" s="212">
        <f t="shared" si="21"/>
        <v>0</v>
      </c>
      <c r="Q233" s="212">
        <v>1.24E-3</v>
      </c>
      <c r="R233" s="212">
        <f t="shared" si="22"/>
        <v>2.48E-3</v>
      </c>
      <c r="S233" s="212">
        <v>0</v>
      </c>
      <c r="T233" s="213">
        <f t="shared" si="23"/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4" t="s">
        <v>211</v>
      </c>
      <c r="AT233" s="214" t="s">
        <v>137</v>
      </c>
      <c r="AU233" s="214" t="s">
        <v>89</v>
      </c>
      <c r="AY233" s="17" t="s">
        <v>135</v>
      </c>
      <c r="BE233" s="215">
        <f t="shared" si="24"/>
        <v>0</v>
      </c>
      <c r="BF233" s="215">
        <f t="shared" si="25"/>
        <v>0</v>
      </c>
      <c r="BG233" s="215">
        <f t="shared" si="26"/>
        <v>0</v>
      </c>
      <c r="BH233" s="215">
        <f t="shared" si="27"/>
        <v>0</v>
      </c>
      <c r="BI233" s="215">
        <f t="shared" si="28"/>
        <v>0</v>
      </c>
      <c r="BJ233" s="17" t="s">
        <v>87</v>
      </c>
      <c r="BK233" s="215">
        <f t="shared" si="29"/>
        <v>0</v>
      </c>
      <c r="BL233" s="17" t="s">
        <v>211</v>
      </c>
      <c r="BM233" s="214" t="s">
        <v>446</v>
      </c>
    </row>
    <row r="234" spans="1:65" s="2" customFormat="1" ht="21.75" customHeight="1">
      <c r="A234" s="34"/>
      <c r="B234" s="35"/>
      <c r="C234" s="203" t="s">
        <v>447</v>
      </c>
      <c r="D234" s="203" t="s">
        <v>137</v>
      </c>
      <c r="E234" s="204" t="s">
        <v>448</v>
      </c>
      <c r="F234" s="205" t="s">
        <v>449</v>
      </c>
      <c r="G234" s="206" t="s">
        <v>312</v>
      </c>
      <c r="H234" s="207">
        <v>2</v>
      </c>
      <c r="I234" s="208"/>
      <c r="J234" s="209">
        <f t="shared" si="20"/>
        <v>0</v>
      </c>
      <c r="K234" s="205" t="s">
        <v>141</v>
      </c>
      <c r="L234" s="39"/>
      <c r="M234" s="210" t="s">
        <v>1</v>
      </c>
      <c r="N234" s="211" t="s">
        <v>44</v>
      </c>
      <c r="O234" s="71"/>
      <c r="P234" s="212">
        <f t="shared" si="21"/>
        <v>0</v>
      </c>
      <c r="Q234" s="212">
        <v>1.14E-3</v>
      </c>
      <c r="R234" s="212">
        <f t="shared" si="22"/>
        <v>2.2799999999999999E-3</v>
      </c>
      <c r="S234" s="212">
        <v>0</v>
      </c>
      <c r="T234" s="213">
        <f t="shared" si="23"/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4" t="s">
        <v>211</v>
      </c>
      <c r="AT234" s="214" t="s">
        <v>137</v>
      </c>
      <c r="AU234" s="214" t="s">
        <v>89</v>
      </c>
      <c r="AY234" s="17" t="s">
        <v>135</v>
      </c>
      <c r="BE234" s="215">
        <f t="shared" si="24"/>
        <v>0</v>
      </c>
      <c r="BF234" s="215">
        <f t="shared" si="25"/>
        <v>0</v>
      </c>
      <c r="BG234" s="215">
        <f t="shared" si="26"/>
        <v>0</v>
      </c>
      <c r="BH234" s="215">
        <f t="shared" si="27"/>
        <v>0</v>
      </c>
      <c r="BI234" s="215">
        <f t="shared" si="28"/>
        <v>0</v>
      </c>
      <c r="BJ234" s="17" t="s">
        <v>87</v>
      </c>
      <c r="BK234" s="215">
        <f t="shared" si="29"/>
        <v>0</v>
      </c>
      <c r="BL234" s="17" t="s">
        <v>211</v>
      </c>
      <c r="BM234" s="214" t="s">
        <v>450</v>
      </c>
    </row>
    <row r="235" spans="1:65" s="2" customFormat="1" ht="16.5" customHeight="1">
      <c r="A235" s="34"/>
      <c r="B235" s="35"/>
      <c r="C235" s="203" t="s">
        <v>451</v>
      </c>
      <c r="D235" s="203" t="s">
        <v>137</v>
      </c>
      <c r="E235" s="204" t="s">
        <v>452</v>
      </c>
      <c r="F235" s="205" t="s">
        <v>453</v>
      </c>
      <c r="G235" s="206" t="s">
        <v>312</v>
      </c>
      <c r="H235" s="207">
        <v>1</v>
      </c>
      <c r="I235" s="208"/>
      <c r="J235" s="209">
        <f t="shared" si="20"/>
        <v>0</v>
      </c>
      <c r="K235" s="205" t="s">
        <v>141</v>
      </c>
      <c r="L235" s="39"/>
      <c r="M235" s="210" t="s">
        <v>1</v>
      </c>
      <c r="N235" s="211" t="s">
        <v>44</v>
      </c>
      <c r="O235" s="71"/>
      <c r="P235" s="212">
        <f t="shared" si="21"/>
        <v>0</v>
      </c>
      <c r="Q235" s="212">
        <v>1.73E-3</v>
      </c>
      <c r="R235" s="212">
        <f t="shared" si="22"/>
        <v>1.73E-3</v>
      </c>
      <c r="S235" s="212">
        <v>0</v>
      </c>
      <c r="T235" s="213">
        <f t="shared" si="23"/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4" t="s">
        <v>211</v>
      </c>
      <c r="AT235" s="214" t="s">
        <v>137</v>
      </c>
      <c r="AU235" s="214" t="s">
        <v>89</v>
      </c>
      <c r="AY235" s="17" t="s">
        <v>135</v>
      </c>
      <c r="BE235" s="215">
        <f t="shared" si="24"/>
        <v>0</v>
      </c>
      <c r="BF235" s="215">
        <f t="shared" si="25"/>
        <v>0</v>
      </c>
      <c r="BG235" s="215">
        <f t="shared" si="26"/>
        <v>0</v>
      </c>
      <c r="BH235" s="215">
        <f t="shared" si="27"/>
        <v>0</v>
      </c>
      <c r="BI235" s="215">
        <f t="shared" si="28"/>
        <v>0</v>
      </c>
      <c r="BJ235" s="17" t="s">
        <v>87</v>
      </c>
      <c r="BK235" s="215">
        <f t="shared" si="29"/>
        <v>0</v>
      </c>
      <c r="BL235" s="17" t="s">
        <v>211</v>
      </c>
      <c r="BM235" s="214" t="s">
        <v>454</v>
      </c>
    </row>
    <row r="236" spans="1:65" s="2" customFormat="1" ht="16.5" customHeight="1">
      <c r="A236" s="34"/>
      <c r="B236" s="35"/>
      <c r="C236" s="203" t="s">
        <v>455</v>
      </c>
      <c r="D236" s="203" t="s">
        <v>137</v>
      </c>
      <c r="E236" s="204" t="s">
        <v>456</v>
      </c>
      <c r="F236" s="205" t="s">
        <v>457</v>
      </c>
      <c r="G236" s="206" t="s">
        <v>312</v>
      </c>
      <c r="H236" s="207">
        <v>4</v>
      </c>
      <c r="I236" s="208"/>
      <c r="J236" s="209">
        <f t="shared" si="20"/>
        <v>0</v>
      </c>
      <c r="K236" s="205" t="s">
        <v>141</v>
      </c>
      <c r="L236" s="39"/>
      <c r="M236" s="210" t="s">
        <v>1</v>
      </c>
      <c r="N236" s="211" t="s">
        <v>44</v>
      </c>
      <c r="O236" s="71"/>
      <c r="P236" s="212">
        <f t="shared" si="21"/>
        <v>0</v>
      </c>
      <c r="Q236" s="212">
        <v>3.4000000000000002E-4</v>
      </c>
      <c r="R236" s="212">
        <f t="shared" si="22"/>
        <v>1.3600000000000001E-3</v>
      </c>
      <c r="S236" s="212">
        <v>0</v>
      </c>
      <c r="T236" s="213">
        <f t="shared" si="23"/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4" t="s">
        <v>211</v>
      </c>
      <c r="AT236" s="214" t="s">
        <v>137</v>
      </c>
      <c r="AU236" s="214" t="s">
        <v>89</v>
      </c>
      <c r="AY236" s="17" t="s">
        <v>135</v>
      </c>
      <c r="BE236" s="215">
        <f t="shared" si="24"/>
        <v>0</v>
      </c>
      <c r="BF236" s="215">
        <f t="shared" si="25"/>
        <v>0</v>
      </c>
      <c r="BG236" s="215">
        <f t="shared" si="26"/>
        <v>0</v>
      </c>
      <c r="BH236" s="215">
        <f t="shared" si="27"/>
        <v>0</v>
      </c>
      <c r="BI236" s="215">
        <f t="shared" si="28"/>
        <v>0</v>
      </c>
      <c r="BJ236" s="17" t="s">
        <v>87</v>
      </c>
      <c r="BK236" s="215">
        <f t="shared" si="29"/>
        <v>0</v>
      </c>
      <c r="BL236" s="17" t="s">
        <v>211</v>
      </c>
      <c r="BM236" s="214" t="s">
        <v>458</v>
      </c>
    </row>
    <row r="237" spans="1:65" s="2" customFormat="1" ht="16.5" customHeight="1">
      <c r="A237" s="34"/>
      <c r="B237" s="35"/>
      <c r="C237" s="203" t="s">
        <v>459</v>
      </c>
      <c r="D237" s="203" t="s">
        <v>137</v>
      </c>
      <c r="E237" s="204" t="s">
        <v>460</v>
      </c>
      <c r="F237" s="205" t="s">
        <v>461</v>
      </c>
      <c r="G237" s="206" t="s">
        <v>312</v>
      </c>
      <c r="H237" s="207">
        <v>14</v>
      </c>
      <c r="I237" s="208"/>
      <c r="J237" s="209">
        <f t="shared" si="20"/>
        <v>0</v>
      </c>
      <c r="K237" s="205" t="s">
        <v>141</v>
      </c>
      <c r="L237" s="39"/>
      <c r="M237" s="210" t="s">
        <v>1</v>
      </c>
      <c r="N237" s="211" t="s">
        <v>44</v>
      </c>
      <c r="O237" s="71"/>
      <c r="P237" s="212">
        <f t="shared" si="21"/>
        <v>0</v>
      </c>
      <c r="Q237" s="212">
        <v>5.0000000000000001E-4</v>
      </c>
      <c r="R237" s="212">
        <f t="shared" si="22"/>
        <v>7.0000000000000001E-3</v>
      </c>
      <c r="S237" s="212">
        <v>0</v>
      </c>
      <c r="T237" s="213">
        <f t="shared" si="23"/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4" t="s">
        <v>211</v>
      </c>
      <c r="AT237" s="214" t="s">
        <v>137</v>
      </c>
      <c r="AU237" s="214" t="s">
        <v>89</v>
      </c>
      <c r="AY237" s="17" t="s">
        <v>135</v>
      </c>
      <c r="BE237" s="215">
        <f t="shared" si="24"/>
        <v>0</v>
      </c>
      <c r="BF237" s="215">
        <f t="shared" si="25"/>
        <v>0</v>
      </c>
      <c r="BG237" s="215">
        <f t="shared" si="26"/>
        <v>0</v>
      </c>
      <c r="BH237" s="215">
        <f t="shared" si="27"/>
        <v>0</v>
      </c>
      <c r="BI237" s="215">
        <f t="shared" si="28"/>
        <v>0</v>
      </c>
      <c r="BJ237" s="17" t="s">
        <v>87</v>
      </c>
      <c r="BK237" s="215">
        <f t="shared" si="29"/>
        <v>0</v>
      </c>
      <c r="BL237" s="17" t="s">
        <v>211</v>
      </c>
      <c r="BM237" s="214" t="s">
        <v>462</v>
      </c>
    </row>
    <row r="238" spans="1:65" s="2" customFormat="1" ht="21.75" customHeight="1">
      <c r="A238" s="34"/>
      <c r="B238" s="35"/>
      <c r="C238" s="203" t="s">
        <v>463</v>
      </c>
      <c r="D238" s="203" t="s">
        <v>137</v>
      </c>
      <c r="E238" s="204" t="s">
        <v>464</v>
      </c>
      <c r="F238" s="205" t="s">
        <v>465</v>
      </c>
      <c r="G238" s="206" t="s">
        <v>312</v>
      </c>
      <c r="H238" s="207">
        <v>8</v>
      </c>
      <c r="I238" s="208"/>
      <c r="J238" s="209">
        <f t="shared" si="20"/>
        <v>0</v>
      </c>
      <c r="K238" s="205" t="s">
        <v>141</v>
      </c>
      <c r="L238" s="39"/>
      <c r="M238" s="210" t="s">
        <v>1</v>
      </c>
      <c r="N238" s="211" t="s">
        <v>44</v>
      </c>
      <c r="O238" s="71"/>
      <c r="P238" s="212">
        <f t="shared" si="21"/>
        <v>0</v>
      </c>
      <c r="Q238" s="212">
        <v>6.9999999999999999E-4</v>
      </c>
      <c r="R238" s="212">
        <f t="shared" si="22"/>
        <v>5.5999999999999999E-3</v>
      </c>
      <c r="S238" s="212">
        <v>0</v>
      </c>
      <c r="T238" s="213">
        <f t="shared" si="23"/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4" t="s">
        <v>211</v>
      </c>
      <c r="AT238" s="214" t="s">
        <v>137</v>
      </c>
      <c r="AU238" s="214" t="s">
        <v>89</v>
      </c>
      <c r="AY238" s="17" t="s">
        <v>135</v>
      </c>
      <c r="BE238" s="215">
        <f t="shared" si="24"/>
        <v>0</v>
      </c>
      <c r="BF238" s="215">
        <f t="shared" si="25"/>
        <v>0</v>
      </c>
      <c r="BG238" s="215">
        <f t="shared" si="26"/>
        <v>0</v>
      </c>
      <c r="BH238" s="215">
        <f t="shared" si="27"/>
        <v>0</v>
      </c>
      <c r="BI238" s="215">
        <f t="shared" si="28"/>
        <v>0</v>
      </c>
      <c r="BJ238" s="17" t="s">
        <v>87</v>
      </c>
      <c r="BK238" s="215">
        <f t="shared" si="29"/>
        <v>0</v>
      </c>
      <c r="BL238" s="17" t="s">
        <v>211</v>
      </c>
      <c r="BM238" s="214" t="s">
        <v>466</v>
      </c>
    </row>
    <row r="239" spans="1:65" s="2" customFormat="1" ht="21.75" customHeight="1">
      <c r="A239" s="34"/>
      <c r="B239" s="35"/>
      <c r="C239" s="203" t="s">
        <v>467</v>
      </c>
      <c r="D239" s="203" t="s">
        <v>137</v>
      </c>
      <c r="E239" s="204" t="s">
        <v>468</v>
      </c>
      <c r="F239" s="205" t="s">
        <v>469</v>
      </c>
      <c r="G239" s="206" t="s">
        <v>312</v>
      </c>
      <c r="H239" s="207">
        <v>8</v>
      </c>
      <c r="I239" s="208"/>
      <c r="J239" s="209">
        <f t="shared" si="20"/>
        <v>0</v>
      </c>
      <c r="K239" s="205" t="s">
        <v>141</v>
      </c>
      <c r="L239" s="39"/>
      <c r="M239" s="210" t="s">
        <v>1</v>
      </c>
      <c r="N239" s="211" t="s">
        <v>44</v>
      </c>
      <c r="O239" s="71"/>
      <c r="P239" s="212">
        <f t="shared" si="21"/>
        <v>0</v>
      </c>
      <c r="Q239" s="212">
        <v>1.07E-3</v>
      </c>
      <c r="R239" s="212">
        <f t="shared" si="22"/>
        <v>8.5599999999999999E-3</v>
      </c>
      <c r="S239" s="212">
        <v>0</v>
      </c>
      <c r="T239" s="213">
        <f t="shared" si="23"/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4" t="s">
        <v>211</v>
      </c>
      <c r="AT239" s="214" t="s">
        <v>137</v>
      </c>
      <c r="AU239" s="214" t="s">
        <v>89</v>
      </c>
      <c r="AY239" s="17" t="s">
        <v>135</v>
      </c>
      <c r="BE239" s="215">
        <f t="shared" si="24"/>
        <v>0</v>
      </c>
      <c r="BF239" s="215">
        <f t="shared" si="25"/>
        <v>0</v>
      </c>
      <c r="BG239" s="215">
        <f t="shared" si="26"/>
        <v>0</v>
      </c>
      <c r="BH239" s="215">
        <f t="shared" si="27"/>
        <v>0</v>
      </c>
      <c r="BI239" s="215">
        <f t="shared" si="28"/>
        <v>0</v>
      </c>
      <c r="BJ239" s="17" t="s">
        <v>87</v>
      </c>
      <c r="BK239" s="215">
        <f t="shared" si="29"/>
        <v>0</v>
      </c>
      <c r="BL239" s="17" t="s">
        <v>211</v>
      </c>
      <c r="BM239" s="214" t="s">
        <v>470</v>
      </c>
    </row>
    <row r="240" spans="1:65" s="2" customFormat="1" ht="16.5" customHeight="1">
      <c r="A240" s="34"/>
      <c r="B240" s="35"/>
      <c r="C240" s="203" t="s">
        <v>471</v>
      </c>
      <c r="D240" s="203" t="s">
        <v>137</v>
      </c>
      <c r="E240" s="204" t="s">
        <v>472</v>
      </c>
      <c r="F240" s="205" t="s">
        <v>473</v>
      </c>
      <c r="G240" s="206" t="s">
        <v>312</v>
      </c>
      <c r="H240" s="207">
        <v>4</v>
      </c>
      <c r="I240" s="208"/>
      <c r="J240" s="209">
        <f t="shared" si="20"/>
        <v>0</v>
      </c>
      <c r="K240" s="205" t="s">
        <v>141</v>
      </c>
      <c r="L240" s="39"/>
      <c r="M240" s="210" t="s">
        <v>1</v>
      </c>
      <c r="N240" s="211" t="s">
        <v>44</v>
      </c>
      <c r="O240" s="71"/>
      <c r="P240" s="212">
        <f t="shared" si="21"/>
        <v>0</v>
      </c>
      <c r="Q240" s="212">
        <v>1.6800000000000001E-3</v>
      </c>
      <c r="R240" s="212">
        <f t="shared" si="22"/>
        <v>6.7200000000000003E-3</v>
      </c>
      <c r="S240" s="212">
        <v>0</v>
      </c>
      <c r="T240" s="213">
        <f t="shared" si="23"/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211</v>
      </c>
      <c r="AT240" s="214" t="s">
        <v>137</v>
      </c>
      <c r="AU240" s="214" t="s">
        <v>89</v>
      </c>
      <c r="AY240" s="17" t="s">
        <v>135</v>
      </c>
      <c r="BE240" s="215">
        <f t="shared" si="24"/>
        <v>0</v>
      </c>
      <c r="BF240" s="215">
        <f t="shared" si="25"/>
        <v>0</v>
      </c>
      <c r="BG240" s="215">
        <f t="shared" si="26"/>
        <v>0</v>
      </c>
      <c r="BH240" s="215">
        <f t="shared" si="27"/>
        <v>0</v>
      </c>
      <c r="BI240" s="215">
        <f t="shared" si="28"/>
        <v>0</v>
      </c>
      <c r="BJ240" s="17" t="s">
        <v>87</v>
      </c>
      <c r="BK240" s="215">
        <f t="shared" si="29"/>
        <v>0</v>
      </c>
      <c r="BL240" s="17" t="s">
        <v>211</v>
      </c>
      <c r="BM240" s="214" t="s">
        <v>474</v>
      </c>
    </row>
    <row r="241" spans="1:65" s="2" customFormat="1" ht="21.75" customHeight="1">
      <c r="A241" s="34"/>
      <c r="B241" s="35"/>
      <c r="C241" s="203" t="s">
        <v>475</v>
      </c>
      <c r="D241" s="203" t="s">
        <v>137</v>
      </c>
      <c r="E241" s="204" t="s">
        <v>476</v>
      </c>
      <c r="F241" s="205" t="s">
        <v>477</v>
      </c>
      <c r="G241" s="206" t="s">
        <v>312</v>
      </c>
      <c r="H241" s="207">
        <v>1</v>
      </c>
      <c r="I241" s="208"/>
      <c r="J241" s="209">
        <f t="shared" si="20"/>
        <v>0</v>
      </c>
      <c r="K241" s="205" t="s">
        <v>141</v>
      </c>
      <c r="L241" s="39"/>
      <c r="M241" s="210" t="s">
        <v>1</v>
      </c>
      <c r="N241" s="211" t="s">
        <v>44</v>
      </c>
      <c r="O241" s="71"/>
      <c r="P241" s="212">
        <f t="shared" si="21"/>
        <v>0</v>
      </c>
      <c r="Q241" s="212">
        <v>1.72E-3</v>
      </c>
      <c r="R241" s="212">
        <f t="shared" si="22"/>
        <v>1.72E-3</v>
      </c>
      <c r="S241" s="212">
        <v>0</v>
      </c>
      <c r="T241" s="213">
        <f t="shared" si="23"/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4" t="s">
        <v>211</v>
      </c>
      <c r="AT241" s="214" t="s">
        <v>137</v>
      </c>
      <c r="AU241" s="214" t="s">
        <v>89</v>
      </c>
      <c r="AY241" s="17" t="s">
        <v>135</v>
      </c>
      <c r="BE241" s="215">
        <f t="shared" si="24"/>
        <v>0</v>
      </c>
      <c r="BF241" s="215">
        <f t="shared" si="25"/>
        <v>0</v>
      </c>
      <c r="BG241" s="215">
        <f t="shared" si="26"/>
        <v>0</v>
      </c>
      <c r="BH241" s="215">
        <f t="shared" si="27"/>
        <v>0</v>
      </c>
      <c r="BI241" s="215">
        <f t="shared" si="28"/>
        <v>0</v>
      </c>
      <c r="BJ241" s="17" t="s">
        <v>87</v>
      </c>
      <c r="BK241" s="215">
        <f t="shared" si="29"/>
        <v>0</v>
      </c>
      <c r="BL241" s="17" t="s">
        <v>211</v>
      </c>
      <c r="BM241" s="214" t="s">
        <v>478</v>
      </c>
    </row>
    <row r="242" spans="1:65" s="2" customFormat="1" ht="21.75" customHeight="1">
      <c r="A242" s="34"/>
      <c r="B242" s="35"/>
      <c r="C242" s="203" t="s">
        <v>479</v>
      </c>
      <c r="D242" s="203" t="s">
        <v>137</v>
      </c>
      <c r="E242" s="204" t="s">
        <v>480</v>
      </c>
      <c r="F242" s="205" t="s">
        <v>481</v>
      </c>
      <c r="G242" s="206" t="s">
        <v>312</v>
      </c>
      <c r="H242" s="207">
        <v>2</v>
      </c>
      <c r="I242" s="208"/>
      <c r="J242" s="209">
        <f t="shared" si="20"/>
        <v>0</v>
      </c>
      <c r="K242" s="205" t="s">
        <v>141</v>
      </c>
      <c r="L242" s="39"/>
      <c r="M242" s="210" t="s">
        <v>1</v>
      </c>
      <c r="N242" s="211" t="s">
        <v>44</v>
      </c>
      <c r="O242" s="71"/>
      <c r="P242" s="212">
        <f t="shared" si="21"/>
        <v>0</v>
      </c>
      <c r="Q242" s="212">
        <v>5.5999999999999995E-4</v>
      </c>
      <c r="R242" s="212">
        <f t="shared" si="22"/>
        <v>1.1199999999999999E-3</v>
      </c>
      <c r="S242" s="212">
        <v>0</v>
      </c>
      <c r="T242" s="213">
        <f t="shared" si="23"/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4" t="s">
        <v>211</v>
      </c>
      <c r="AT242" s="214" t="s">
        <v>137</v>
      </c>
      <c r="AU242" s="214" t="s">
        <v>89</v>
      </c>
      <c r="AY242" s="17" t="s">
        <v>135</v>
      </c>
      <c r="BE242" s="215">
        <f t="shared" si="24"/>
        <v>0</v>
      </c>
      <c r="BF242" s="215">
        <f t="shared" si="25"/>
        <v>0</v>
      </c>
      <c r="BG242" s="215">
        <f t="shared" si="26"/>
        <v>0</v>
      </c>
      <c r="BH242" s="215">
        <f t="shared" si="27"/>
        <v>0</v>
      </c>
      <c r="BI242" s="215">
        <f t="shared" si="28"/>
        <v>0</v>
      </c>
      <c r="BJ242" s="17" t="s">
        <v>87</v>
      </c>
      <c r="BK242" s="215">
        <f t="shared" si="29"/>
        <v>0</v>
      </c>
      <c r="BL242" s="17" t="s">
        <v>211</v>
      </c>
      <c r="BM242" s="214" t="s">
        <v>482</v>
      </c>
    </row>
    <row r="243" spans="1:65" s="2" customFormat="1" ht="16.5" customHeight="1">
      <c r="A243" s="34"/>
      <c r="B243" s="35"/>
      <c r="C243" s="203" t="s">
        <v>483</v>
      </c>
      <c r="D243" s="203" t="s">
        <v>137</v>
      </c>
      <c r="E243" s="204" t="s">
        <v>484</v>
      </c>
      <c r="F243" s="205" t="s">
        <v>485</v>
      </c>
      <c r="G243" s="206" t="s">
        <v>312</v>
      </c>
      <c r="H243" s="207">
        <v>1</v>
      </c>
      <c r="I243" s="208"/>
      <c r="J243" s="209">
        <f t="shared" si="20"/>
        <v>0</v>
      </c>
      <c r="K243" s="205" t="s">
        <v>141</v>
      </c>
      <c r="L243" s="39"/>
      <c r="M243" s="210" t="s">
        <v>1</v>
      </c>
      <c r="N243" s="211" t="s">
        <v>44</v>
      </c>
      <c r="O243" s="71"/>
      <c r="P243" s="212">
        <f t="shared" si="21"/>
        <v>0</v>
      </c>
      <c r="Q243" s="212">
        <v>3.1199999999999999E-3</v>
      </c>
      <c r="R243" s="212">
        <f t="shared" si="22"/>
        <v>3.1199999999999999E-3</v>
      </c>
      <c r="S243" s="212">
        <v>0</v>
      </c>
      <c r="T243" s="213">
        <f t="shared" si="23"/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211</v>
      </c>
      <c r="AT243" s="214" t="s">
        <v>137</v>
      </c>
      <c r="AU243" s="214" t="s">
        <v>89</v>
      </c>
      <c r="AY243" s="17" t="s">
        <v>135</v>
      </c>
      <c r="BE243" s="215">
        <f t="shared" si="24"/>
        <v>0</v>
      </c>
      <c r="BF243" s="215">
        <f t="shared" si="25"/>
        <v>0</v>
      </c>
      <c r="BG243" s="215">
        <f t="shared" si="26"/>
        <v>0</v>
      </c>
      <c r="BH243" s="215">
        <f t="shared" si="27"/>
        <v>0</v>
      </c>
      <c r="BI243" s="215">
        <f t="shared" si="28"/>
        <v>0</v>
      </c>
      <c r="BJ243" s="17" t="s">
        <v>87</v>
      </c>
      <c r="BK243" s="215">
        <f t="shared" si="29"/>
        <v>0</v>
      </c>
      <c r="BL243" s="17" t="s">
        <v>211</v>
      </c>
      <c r="BM243" s="214" t="s">
        <v>486</v>
      </c>
    </row>
    <row r="244" spans="1:65" s="2" customFormat="1" ht="21.75" customHeight="1">
      <c r="A244" s="34"/>
      <c r="B244" s="35"/>
      <c r="C244" s="203" t="s">
        <v>487</v>
      </c>
      <c r="D244" s="203" t="s">
        <v>137</v>
      </c>
      <c r="E244" s="204" t="s">
        <v>488</v>
      </c>
      <c r="F244" s="205" t="s">
        <v>489</v>
      </c>
      <c r="G244" s="206" t="s">
        <v>312</v>
      </c>
      <c r="H244" s="207">
        <v>1</v>
      </c>
      <c r="I244" s="208"/>
      <c r="J244" s="209">
        <f t="shared" si="20"/>
        <v>0</v>
      </c>
      <c r="K244" s="205" t="s">
        <v>141</v>
      </c>
      <c r="L244" s="39"/>
      <c r="M244" s="210" t="s">
        <v>1</v>
      </c>
      <c r="N244" s="211" t="s">
        <v>44</v>
      </c>
      <c r="O244" s="71"/>
      <c r="P244" s="212">
        <f t="shared" si="21"/>
        <v>0</v>
      </c>
      <c r="Q244" s="212">
        <v>1.47E-3</v>
      </c>
      <c r="R244" s="212">
        <f t="shared" si="22"/>
        <v>1.47E-3</v>
      </c>
      <c r="S244" s="212">
        <v>0</v>
      </c>
      <c r="T244" s="213">
        <f t="shared" si="23"/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211</v>
      </c>
      <c r="AT244" s="214" t="s">
        <v>137</v>
      </c>
      <c r="AU244" s="214" t="s">
        <v>89</v>
      </c>
      <c r="AY244" s="17" t="s">
        <v>135</v>
      </c>
      <c r="BE244" s="215">
        <f t="shared" si="24"/>
        <v>0</v>
      </c>
      <c r="BF244" s="215">
        <f t="shared" si="25"/>
        <v>0</v>
      </c>
      <c r="BG244" s="215">
        <f t="shared" si="26"/>
        <v>0</v>
      </c>
      <c r="BH244" s="215">
        <f t="shared" si="27"/>
        <v>0</v>
      </c>
      <c r="BI244" s="215">
        <f t="shared" si="28"/>
        <v>0</v>
      </c>
      <c r="BJ244" s="17" t="s">
        <v>87</v>
      </c>
      <c r="BK244" s="215">
        <f t="shared" si="29"/>
        <v>0</v>
      </c>
      <c r="BL244" s="17" t="s">
        <v>211</v>
      </c>
      <c r="BM244" s="214" t="s">
        <v>490</v>
      </c>
    </row>
    <row r="245" spans="1:65" s="2" customFormat="1" ht="16.5" customHeight="1">
      <c r="A245" s="34"/>
      <c r="B245" s="35"/>
      <c r="C245" s="203" t="s">
        <v>491</v>
      </c>
      <c r="D245" s="203" t="s">
        <v>137</v>
      </c>
      <c r="E245" s="204" t="s">
        <v>492</v>
      </c>
      <c r="F245" s="205" t="s">
        <v>493</v>
      </c>
      <c r="G245" s="206" t="s">
        <v>312</v>
      </c>
      <c r="H245" s="207">
        <v>13</v>
      </c>
      <c r="I245" s="208"/>
      <c r="J245" s="209">
        <f t="shared" si="20"/>
        <v>0</v>
      </c>
      <c r="K245" s="205" t="s">
        <v>141</v>
      </c>
      <c r="L245" s="39"/>
      <c r="M245" s="210" t="s">
        <v>1</v>
      </c>
      <c r="N245" s="211" t="s">
        <v>44</v>
      </c>
      <c r="O245" s="71"/>
      <c r="P245" s="212">
        <f t="shared" si="21"/>
        <v>0</v>
      </c>
      <c r="Q245" s="212">
        <v>3.6999999999999999E-4</v>
      </c>
      <c r="R245" s="212">
        <f t="shared" si="22"/>
        <v>4.81E-3</v>
      </c>
      <c r="S245" s="212">
        <v>0</v>
      </c>
      <c r="T245" s="213">
        <f t="shared" si="23"/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211</v>
      </c>
      <c r="AT245" s="214" t="s">
        <v>137</v>
      </c>
      <c r="AU245" s="214" t="s">
        <v>89</v>
      </c>
      <c r="AY245" s="17" t="s">
        <v>135</v>
      </c>
      <c r="BE245" s="215">
        <f t="shared" si="24"/>
        <v>0</v>
      </c>
      <c r="BF245" s="215">
        <f t="shared" si="25"/>
        <v>0</v>
      </c>
      <c r="BG245" s="215">
        <f t="shared" si="26"/>
        <v>0</v>
      </c>
      <c r="BH245" s="215">
        <f t="shared" si="27"/>
        <v>0</v>
      </c>
      <c r="BI245" s="215">
        <f t="shared" si="28"/>
        <v>0</v>
      </c>
      <c r="BJ245" s="17" t="s">
        <v>87</v>
      </c>
      <c r="BK245" s="215">
        <f t="shared" si="29"/>
        <v>0</v>
      </c>
      <c r="BL245" s="17" t="s">
        <v>211</v>
      </c>
      <c r="BM245" s="214" t="s">
        <v>494</v>
      </c>
    </row>
    <row r="246" spans="1:65" s="2" customFormat="1" ht="21.75" customHeight="1">
      <c r="A246" s="34"/>
      <c r="B246" s="35"/>
      <c r="C246" s="203" t="s">
        <v>495</v>
      </c>
      <c r="D246" s="203" t="s">
        <v>137</v>
      </c>
      <c r="E246" s="204" t="s">
        <v>496</v>
      </c>
      <c r="F246" s="205" t="s">
        <v>497</v>
      </c>
      <c r="G246" s="206" t="s">
        <v>312</v>
      </c>
      <c r="H246" s="207">
        <v>3</v>
      </c>
      <c r="I246" s="208"/>
      <c r="J246" s="209">
        <f t="shared" si="20"/>
        <v>0</v>
      </c>
      <c r="K246" s="205" t="s">
        <v>1</v>
      </c>
      <c r="L246" s="39"/>
      <c r="M246" s="210" t="s">
        <v>1</v>
      </c>
      <c r="N246" s="211" t="s">
        <v>44</v>
      </c>
      <c r="O246" s="71"/>
      <c r="P246" s="212">
        <f t="shared" si="21"/>
        <v>0</v>
      </c>
      <c r="Q246" s="212">
        <v>2E-3</v>
      </c>
      <c r="R246" s="212">
        <f t="shared" si="22"/>
        <v>6.0000000000000001E-3</v>
      </c>
      <c r="S246" s="212">
        <v>0</v>
      </c>
      <c r="T246" s="213">
        <f t="shared" si="23"/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211</v>
      </c>
      <c r="AT246" s="214" t="s">
        <v>137</v>
      </c>
      <c r="AU246" s="214" t="s">
        <v>89</v>
      </c>
      <c r="AY246" s="17" t="s">
        <v>135</v>
      </c>
      <c r="BE246" s="215">
        <f t="shared" si="24"/>
        <v>0</v>
      </c>
      <c r="BF246" s="215">
        <f t="shared" si="25"/>
        <v>0</v>
      </c>
      <c r="BG246" s="215">
        <f t="shared" si="26"/>
        <v>0</v>
      </c>
      <c r="BH246" s="215">
        <f t="shared" si="27"/>
        <v>0</v>
      </c>
      <c r="BI246" s="215">
        <f t="shared" si="28"/>
        <v>0</v>
      </c>
      <c r="BJ246" s="17" t="s">
        <v>87</v>
      </c>
      <c r="BK246" s="215">
        <f t="shared" si="29"/>
        <v>0</v>
      </c>
      <c r="BL246" s="17" t="s">
        <v>211</v>
      </c>
      <c r="BM246" s="214" t="s">
        <v>498</v>
      </c>
    </row>
    <row r="247" spans="1:65" s="2" customFormat="1" ht="21.75" customHeight="1">
      <c r="A247" s="34"/>
      <c r="B247" s="35"/>
      <c r="C247" s="203" t="s">
        <v>499</v>
      </c>
      <c r="D247" s="203" t="s">
        <v>137</v>
      </c>
      <c r="E247" s="204" t="s">
        <v>500</v>
      </c>
      <c r="F247" s="205" t="s">
        <v>501</v>
      </c>
      <c r="G247" s="206" t="s">
        <v>312</v>
      </c>
      <c r="H247" s="207">
        <v>2</v>
      </c>
      <c r="I247" s="208"/>
      <c r="J247" s="209">
        <f t="shared" si="20"/>
        <v>0</v>
      </c>
      <c r="K247" s="205" t="s">
        <v>1</v>
      </c>
      <c r="L247" s="39"/>
      <c r="M247" s="210" t="s">
        <v>1</v>
      </c>
      <c r="N247" s="211" t="s">
        <v>44</v>
      </c>
      <c r="O247" s="71"/>
      <c r="P247" s="212">
        <f t="shared" si="21"/>
        <v>0</v>
      </c>
      <c r="Q247" s="212">
        <v>2E-3</v>
      </c>
      <c r="R247" s="212">
        <f t="shared" si="22"/>
        <v>4.0000000000000001E-3</v>
      </c>
      <c r="S247" s="212">
        <v>0</v>
      </c>
      <c r="T247" s="213">
        <f t="shared" si="23"/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4" t="s">
        <v>211</v>
      </c>
      <c r="AT247" s="214" t="s">
        <v>137</v>
      </c>
      <c r="AU247" s="214" t="s">
        <v>89</v>
      </c>
      <c r="AY247" s="17" t="s">
        <v>135</v>
      </c>
      <c r="BE247" s="215">
        <f t="shared" si="24"/>
        <v>0</v>
      </c>
      <c r="BF247" s="215">
        <f t="shared" si="25"/>
        <v>0</v>
      </c>
      <c r="BG247" s="215">
        <f t="shared" si="26"/>
        <v>0</v>
      </c>
      <c r="BH247" s="215">
        <f t="shared" si="27"/>
        <v>0</v>
      </c>
      <c r="BI247" s="215">
        <f t="shared" si="28"/>
        <v>0</v>
      </c>
      <c r="BJ247" s="17" t="s">
        <v>87</v>
      </c>
      <c r="BK247" s="215">
        <f t="shared" si="29"/>
        <v>0</v>
      </c>
      <c r="BL247" s="17" t="s">
        <v>211</v>
      </c>
      <c r="BM247" s="214" t="s">
        <v>502</v>
      </c>
    </row>
    <row r="248" spans="1:65" s="2" customFormat="1" ht="21.75" customHeight="1">
      <c r="A248" s="34"/>
      <c r="B248" s="35"/>
      <c r="C248" s="203" t="s">
        <v>503</v>
      </c>
      <c r="D248" s="203" t="s">
        <v>137</v>
      </c>
      <c r="E248" s="204" t="s">
        <v>504</v>
      </c>
      <c r="F248" s="205" t="s">
        <v>505</v>
      </c>
      <c r="G248" s="206" t="s">
        <v>312</v>
      </c>
      <c r="H248" s="207">
        <v>1</v>
      </c>
      <c r="I248" s="208"/>
      <c r="J248" s="209">
        <f t="shared" si="20"/>
        <v>0</v>
      </c>
      <c r="K248" s="205" t="s">
        <v>1</v>
      </c>
      <c r="L248" s="39"/>
      <c r="M248" s="210" t="s">
        <v>1</v>
      </c>
      <c r="N248" s="211" t="s">
        <v>44</v>
      </c>
      <c r="O248" s="71"/>
      <c r="P248" s="212">
        <f t="shared" si="21"/>
        <v>0</v>
      </c>
      <c r="Q248" s="212">
        <v>2E-3</v>
      </c>
      <c r="R248" s="212">
        <f t="shared" si="22"/>
        <v>2E-3</v>
      </c>
      <c r="S248" s="212">
        <v>0</v>
      </c>
      <c r="T248" s="213">
        <f t="shared" si="23"/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4" t="s">
        <v>211</v>
      </c>
      <c r="AT248" s="214" t="s">
        <v>137</v>
      </c>
      <c r="AU248" s="214" t="s">
        <v>89</v>
      </c>
      <c r="AY248" s="17" t="s">
        <v>135</v>
      </c>
      <c r="BE248" s="215">
        <f t="shared" si="24"/>
        <v>0</v>
      </c>
      <c r="BF248" s="215">
        <f t="shared" si="25"/>
        <v>0</v>
      </c>
      <c r="BG248" s="215">
        <f t="shared" si="26"/>
        <v>0</v>
      </c>
      <c r="BH248" s="215">
        <f t="shared" si="27"/>
        <v>0</v>
      </c>
      <c r="BI248" s="215">
        <f t="shared" si="28"/>
        <v>0</v>
      </c>
      <c r="BJ248" s="17" t="s">
        <v>87</v>
      </c>
      <c r="BK248" s="215">
        <f t="shared" si="29"/>
        <v>0</v>
      </c>
      <c r="BL248" s="17" t="s">
        <v>211</v>
      </c>
      <c r="BM248" s="214" t="s">
        <v>506</v>
      </c>
    </row>
    <row r="249" spans="1:65" s="2" customFormat="1" ht="16.5" customHeight="1">
      <c r="A249" s="34"/>
      <c r="B249" s="35"/>
      <c r="C249" s="203" t="s">
        <v>507</v>
      </c>
      <c r="D249" s="203" t="s">
        <v>137</v>
      </c>
      <c r="E249" s="204" t="s">
        <v>508</v>
      </c>
      <c r="F249" s="205" t="s">
        <v>509</v>
      </c>
      <c r="G249" s="206" t="s">
        <v>164</v>
      </c>
      <c r="H249" s="207">
        <v>0.23</v>
      </c>
      <c r="I249" s="208"/>
      <c r="J249" s="209">
        <f t="shared" si="20"/>
        <v>0</v>
      </c>
      <c r="K249" s="205" t="s">
        <v>141</v>
      </c>
      <c r="L249" s="39"/>
      <c r="M249" s="210" t="s">
        <v>1</v>
      </c>
      <c r="N249" s="211" t="s">
        <v>44</v>
      </c>
      <c r="O249" s="71"/>
      <c r="P249" s="212">
        <f t="shared" si="21"/>
        <v>0</v>
      </c>
      <c r="Q249" s="212">
        <v>0</v>
      </c>
      <c r="R249" s="212">
        <f t="shared" si="22"/>
        <v>0</v>
      </c>
      <c r="S249" s="212">
        <v>0</v>
      </c>
      <c r="T249" s="213">
        <f t="shared" si="23"/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4" t="s">
        <v>211</v>
      </c>
      <c r="AT249" s="214" t="s">
        <v>137</v>
      </c>
      <c r="AU249" s="214" t="s">
        <v>89</v>
      </c>
      <c r="AY249" s="17" t="s">
        <v>135</v>
      </c>
      <c r="BE249" s="215">
        <f t="shared" si="24"/>
        <v>0</v>
      </c>
      <c r="BF249" s="215">
        <f t="shared" si="25"/>
        <v>0</v>
      </c>
      <c r="BG249" s="215">
        <f t="shared" si="26"/>
        <v>0</v>
      </c>
      <c r="BH249" s="215">
        <f t="shared" si="27"/>
        <v>0</v>
      </c>
      <c r="BI249" s="215">
        <f t="shared" si="28"/>
        <v>0</v>
      </c>
      <c r="BJ249" s="17" t="s">
        <v>87</v>
      </c>
      <c r="BK249" s="215">
        <f t="shared" si="29"/>
        <v>0</v>
      </c>
      <c r="BL249" s="17" t="s">
        <v>211</v>
      </c>
      <c r="BM249" s="214" t="s">
        <v>510</v>
      </c>
    </row>
    <row r="250" spans="1:65" s="2" customFormat="1" ht="21.75" customHeight="1">
      <c r="A250" s="34"/>
      <c r="B250" s="35"/>
      <c r="C250" s="203" t="s">
        <v>511</v>
      </c>
      <c r="D250" s="203" t="s">
        <v>137</v>
      </c>
      <c r="E250" s="204" t="s">
        <v>512</v>
      </c>
      <c r="F250" s="205" t="s">
        <v>513</v>
      </c>
      <c r="G250" s="206" t="s">
        <v>164</v>
      </c>
      <c r="H250" s="207">
        <v>0.23</v>
      </c>
      <c r="I250" s="208"/>
      <c r="J250" s="209">
        <f t="shared" si="20"/>
        <v>0</v>
      </c>
      <c r="K250" s="205" t="s">
        <v>141</v>
      </c>
      <c r="L250" s="39"/>
      <c r="M250" s="210" t="s">
        <v>1</v>
      </c>
      <c r="N250" s="211" t="s">
        <v>44</v>
      </c>
      <c r="O250" s="71"/>
      <c r="P250" s="212">
        <f t="shared" si="21"/>
        <v>0</v>
      </c>
      <c r="Q250" s="212">
        <v>0</v>
      </c>
      <c r="R250" s="212">
        <f t="shared" si="22"/>
        <v>0</v>
      </c>
      <c r="S250" s="212">
        <v>0</v>
      </c>
      <c r="T250" s="213">
        <f t="shared" si="23"/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211</v>
      </c>
      <c r="AT250" s="214" t="s">
        <v>137</v>
      </c>
      <c r="AU250" s="214" t="s">
        <v>89</v>
      </c>
      <c r="AY250" s="17" t="s">
        <v>135</v>
      </c>
      <c r="BE250" s="215">
        <f t="shared" si="24"/>
        <v>0</v>
      </c>
      <c r="BF250" s="215">
        <f t="shared" si="25"/>
        <v>0</v>
      </c>
      <c r="BG250" s="215">
        <f t="shared" si="26"/>
        <v>0</v>
      </c>
      <c r="BH250" s="215">
        <f t="shared" si="27"/>
        <v>0</v>
      </c>
      <c r="BI250" s="215">
        <f t="shared" si="28"/>
        <v>0</v>
      </c>
      <c r="BJ250" s="17" t="s">
        <v>87</v>
      </c>
      <c r="BK250" s="215">
        <f t="shared" si="29"/>
        <v>0</v>
      </c>
      <c r="BL250" s="17" t="s">
        <v>211</v>
      </c>
      <c r="BM250" s="214" t="s">
        <v>514</v>
      </c>
    </row>
    <row r="251" spans="1:65" s="12" customFormat="1" ht="22.9" customHeight="1">
      <c r="B251" s="187"/>
      <c r="C251" s="188"/>
      <c r="D251" s="189" t="s">
        <v>78</v>
      </c>
      <c r="E251" s="201" t="s">
        <v>515</v>
      </c>
      <c r="F251" s="201" t="s">
        <v>516</v>
      </c>
      <c r="G251" s="188"/>
      <c r="H251" s="188"/>
      <c r="I251" s="191"/>
      <c r="J251" s="202">
        <f>BK251</f>
        <v>0</v>
      </c>
      <c r="K251" s="188"/>
      <c r="L251" s="193"/>
      <c r="M251" s="194"/>
      <c r="N251" s="195"/>
      <c r="O251" s="195"/>
      <c r="P251" s="196">
        <f>SUM(P252:P258)</f>
        <v>0</v>
      </c>
      <c r="Q251" s="195"/>
      <c r="R251" s="196">
        <f>SUM(R252:R258)</f>
        <v>0.26995999999999998</v>
      </c>
      <c r="S251" s="195"/>
      <c r="T251" s="197">
        <f>SUM(T252:T258)</f>
        <v>0</v>
      </c>
      <c r="AR251" s="198" t="s">
        <v>89</v>
      </c>
      <c r="AT251" s="199" t="s">
        <v>78</v>
      </c>
      <c r="AU251" s="199" t="s">
        <v>87</v>
      </c>
      <c r="AY251" s="198" t="s">
        <v>135</v>
      </c>
      <c r="BK251" s="200">
        <f>SUM(BK252:BK258)</f>
        <v>0</v>
      </c>
    </row>
    <row r="252" spans="1:65" s="2" customFormat="1" ht="21.75" customHeight="1">
      <c r="A252" s="34"/>
      <c r="B252" s="35"/>
      <c r="C252" s="203" t="s">
        <v>517</v>
      </c>
      <c r="D252" s="203" t="s">
        <v>137</v>
      </c>
      <c r="E252" s="204" t="s">
        <v>518</v>
      </c>
      <c r="F252" s="205" t="s">
        <v>519</v>
      </c>
      <c r="G252" s="206" t="s">
        <v>312</v>
      </c>
      <c r="H252" s="207">
        <v>5</v>
      </c>
      <c r="I252" s="208"/>
      <c r="J252" s="209">
        <f t="shared" ref="J252:J258" si="30">ROUND(I252*H252,2)</f>
        <v>0</v>
      </c>
      <c r="K252" s="205" t="s">
        <v>141</v>
      </c>
      <c r="L252" s="39"/>
      <c r="M252" s="210" t="s">
        <v>1</v>
      </c>
      <c r="N252" s="211" t="s">
        <v>44</v>
      </c>
      <c r="O252" s="71"/>
      <c r="P252" s="212">
        <f t="shared" ref="P252:P258" si="31">O252*H252</f>
        <v>0</v>
      </c>
      <c r="Q252" s="212">
        <v>0</v>
      </c>
      <c r="R252" s="212">
        <f t="shared" ref="R252:R258" si="32">Q252*H252</f>
        <v>0</v>
      </c>
      <c r="S252" s="212">
        <v>0</v>
      </c>
      <c r="T252" s="213">
        <f t="shared" ref="T252:T258" si="33"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4" t="s">
        <v>211</v>
      </c>
      <c r="AT252" s="214" t="s">
        <v>137</v>
      </c>
      <c r="AU252" s="214" t="s">
        <v>89</v>
      </c>
      <c r="AY252" s="17" t="s">
        <v>135</v>
      </c>
      <c r="BE252" s="215">
        <f t="shared" ref="BE252:BE258" si="34">IF(N252="základní",J252,0)</f>
        <v>0</v>
      </c>
      <c r="BF252" s="215">
        <f t="shared" ref="BF252:BF258" si="35">IF(N252="snížená",J252,0)</f>
        <v>0</v>
      </c>
      <c r="BG252" s="215">
        <f t="shared" ref="BG252:BG258" si="36">IF(N252="zákl. přenesená",J252,0)</f>
        <v>0</v>
      </c>
      <c r="BH252" s="215">
        <f t="shared" ref="BH252:BH258" si="37">IF(N252="sníž. přenesená",J252,0)</f>
        <v>0</v>
      </c>
      <c r="BI252" s="215">
        <f t="shared" ref="BI252:BI258" si="38">IF(N252="nulová",J252,0)</f>
        <v>0</v>
      </c>
      <c r="BJ252" s="17" t="s">
        <v>87</v>
      </c>
      <c r="BK252" s="215">
        <f t="shared" ref="BK252:BK258" si="39">ROUND(I252*H252,2)</f>
        <v>0</v>
      </c>
      <c r="BL252" s="17" t="s">
        <v>211</v>
      </c>
      <c r="BM252" s="214" t="s">
        <v>520</v>
      </c>
    </row>
    <row r="253" spans="1:65" s="2" customFormat="1" ht="33" customHeight="1">
      <c r="A253" s="34"/>
      <c r="B253" s="35"/>
      <c r="C253" s="203" t="s">
        <v>521</v>
      </c>
      <c r="D253" s="203" t="s">
        <v>137</v>
      </c>
      <c r="E253" s="204" t="s">
        <v>522</v>
      </c>
      <c r="F253" s="205" t="s">
        <v>523</v>
      </c>
      <c r="G253" s="206" t="s">
        <v>312</v>
      </c>
      <c r="H253" s="207">
        <v>2</v>
      </c>
      <c r="I253" s="208"/>
      <c r="J253" s="209">
        <f t="shared" si="30"/>
        <v>0</v>
      </c>
      <c r="K253" s="205" t="s">
        <v>141</v>
      </c>
      <c r="L253" s="39"/>
      <c r="M253" s="210" t="s">
        <v>1</v>
      </c>
      <c r="N253" s="211" t="s">
        <v>44</v>
      </c>
      <c r="O253" s="71"/>
      <c r="P253" s="212">
        <f t="shared" si="31"/>
        <v>0</v>
      </c>
      <c r="Q253" s="212">
        <v>1.942E-2</v>
      </c>
      <c r="R253" s="212">
        <f t="shared" si="32"/>
        <v>3.884E-2</v>
      </c>
      <c r="S253" s="212">
        <v>0</v>
      </c>
      <c r="T253" s="213">
        <f t="shared" si="33"/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211</v>
      </c>
      <c r="AT253" s="214" t="s">
        <v>137</v>
      </c>
      <c r="AU253" s="214" t="s">
        <v>89</v>
      </c>
      <c r="AY253" s="17" t="s">
        <v>135</v>
      </c>
      <c r="BE253" s="215">
        <f t="shared" si="34"/>
        <v>0</v>
      </c>
      <c r="BF253" s="215">
        <f t="shared" si="35"/>
        <v>0</v>
      </c>
      <c r="BG253" s="215">
        <f t="shared" si="36"/>
        <v>0</v>
      </c>
      <c r="BH253" s="215">
        <f t="shared" si="37"/>
        <v>0</v>
      </c>
      <c r="BI253" s="215">
        <f t="shared" si="38"/>
        <v>0</v>
      </c>
      <c r="BJ253" s="17" t="s">
        <v>87</v>
      </c>
      <c r="BK253" s="215">
        <f t="shared" si="39"/>
        <v>0</v>
      </c>
      <c r="BL253" s="17" t="s">
        <v>211</v>
      </c>
      <c r="BM253" s="214" t="s">
        <v>524</v>
      </c>
    </row>
    <row r="254" spans="1:65" s="2" customFormat="1" ht="33" customHeight="1">
      <c r="A254" s="34"/>
      <c r="B254" s="35"/>
      <c r="C254" s="203" t="s">
        <v>525</v>
      </c>
      <c r="D254" s="203" t="s">
        <v>137</v>
      </c>
      <c r="E254" s="204" t="s">
        <v>526</v>
      </c>
      <c r="F254" s="205" t="s">
        <v>527</v>
      </c>
      <c r="G254" s="206" t="s">
        <v>312</v>
      </c>
      <c r="H254" s="207">
        <v>1</v>
      </c>
      <c r="I254" s="208"/>
      <c r="J254" s="209">
        <f t="shared" si="30"/>
        <v>0</v>
      </c>
      <c r="K254" s="205" t="s">
        <v>141</v>
      </c>
      <c r="L254" s="39"/>
      <c r="M254" s="210" t="s">
        <v>1</v>
      </c>
      <c r="N254" s="211" t="s">
        <v>44</v>
      </c>
      <c r="O254" s="71"/>
      <c r="P254" s="212">
        <f t="shared" si="31"/>
        <v>0</v>
      </c>
      <c r="Q254" s="212">
        <v>3.4799999999999998E-2</v>
      </c>
      <c r="R254" s="212">
        <f t="shared" si="32"/>
        <v>3.4799999999999998E-2</v>
      </c>
      <c r="S254" s="212">
        <v>0</v>
      </c>
      <c r="T254" s="213">
        <f t="shared" si="33"/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4" t="s">
        <v>211</v>
      </c>
      <c r="AT254" s="214" t="s">
        <v>137</v>
      </c>
      <c r="AU254" s="214" t="s">
        <v>89</v>
      </c>
      <c r="AY254" s="17" t="s">
        <v>135</v>
      </c>
      <c r="BE254" s="215">
        <f t="shared" si="34"/>
        <v>0</v>
      </c>
      <c r="BF254" s="215">
        <f t="shared" si="35"/>
        <v>0</v>
      </c>
      <c r="BG254" s="215">
        <f t="shared" si="36"/>
        <v>0</v>
      </c>
      <c r="BH254" s="215">
        <f t="shared" si="37"/>
        <v>0</v>
      </c>
      <c r="BI254" s="215">
        <f t="shared" si="38"/>
        <v>0</v>
      </c>
      <c r="BJ254" s="17" t="s">
        <v>87</v>
      </c>
      <c r="BK254" s="215">
        <f t="shared" si="39"/>
        <v>0</v>
      </c>
      <c r="BL254" s="17" t="s">
        <v>211</v>
      </c>
      <c r="BM254" s="214" t="s">
        <v>528</v>
      </c>
    </row>
    <row r="255" spans="1:65" s="2" customFormat="1" ht="33" customHeight="1">
      <c r="A255" s="34"/>
      <c r="B255" s="35"/>
      <c r="C255" s="203" t="s">
        <v>529</v>
      </c>
      <c r="D255" s="203" t="s">
        <v>137</v>
      </c>
      <c r="E255" s="204" t="s">
        <v>530</v>
      </c>
      <c r="F255" s="205" t="s">
        <v>531</v>
      </c>
      <c r="G255" s="206" t="s">
        <v>312</v>
      </c>
      <c r="H255" s="207">
        <v>2</v>
      </c>
      <c r="I255" s="208"/>
      <c r="J255" s="209">
        <f t="shared" si="30"/>
        <v>0</v>
      </c>
      <c r="K255" s="205" t="s">
        <v>141</v>
      </c>
      <c r="L255" s="39"/>
      <c r="M255" s="210" t="s">
        <v>1</v>
      </c>
      <c r="N255" s="211" t="s">
        <v>44</v>
      </c>
      <c r="O255" s="71"/>
      <c r="P255" s="212">
        <f t="shared" si="31"/>
        <v>0</v>
      </c>
      <c r="Q255" s="212">
        <v>5.8000000000000003E-2</v>
      </c>
      <c r="R255" s="212">
        <f t="shared" si="32"/>
        <v>0.11600000000000001</v>
      </c>
      <c r="S255" s="212">
        <v>0</v>
      </c>
      <c r="T255" s="213">
        <f t="shared" si="33"/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4" t="s">
        <v>211</v>
      </c>
      <c r="AT255" s="214" t="s">
        <v>137</v>
      </c>
      <c r="AU255" s="214" t="s">
        <v>89</v>
      </c>
      <c r="AY255" s="17" t="s">
        <v>135</v>
      </c>
      <c r="BE255" s="215">
        <f t="shared" si="34"/>
        <v>0</v>
      </c>
      <c r="BF255" s="215">
        <f t="shared" si="35"/>
        <v>0</v>
      </c>
      <c r="BG255" s="215">
        <f t="shared" si="36"/>
        <v>0</v>
      </c>
      <c r="BH255" s="215">
        <f t="shared" si="37"/>
        <v>0</v>
      </c>
      <c r="BI255" s="215">
        <f t="shared" si="38"/>
        <v>0</v>
      </c>
      <c r="BJ255" s="17" t="s">
        <v>87</v>
      </c>
      <c r="BK255" s="215">
        <f t="shared" si="39"/>
        <v>0</v>
      </c>
      <c r="BL255" s="17" t="s">
        <v>211</v>
      </c>
      <c r="BM255" s="214" t="s">
        <v>532</v>
      </c>
    </row>
    <row r="256" spans="1:65" s="2" customFormat="1" ht="33" customHeight="1">
      <c r="A256" s="34"/>
      <c r="B256" s="35"/>
      <c r="C256" s="203" t="s">
        <v>533</v>
      </c>
      <c r="D256" s="203" t="s">
        <v>137</v>
      </c>
      <c r="E256" s="204" t="s">
        <v>534</v>
      </c>
      <c r="F256" s="205" t="s">
        <v>535</v>
      </c>
      <c r="G256" s="206" t="s">
        <v>312</v>
      </c>
      <c r="H256" s="207">
        <v>1</v>
      </c>
      <c r="I256" s="208"/>
      <c r="J256" s="209">
        <f t="shared" si="30"/>
        <v>0</v>
      </c>
      <c r="K256" s="205" t="s">
        <v>141</v>
      </c>
      <c r="L256" s="39"/>
      <c r="M256" s="210" t="s">
        <v>1</v>
      </c>
      <c r="N256" s="211" t="s">
        <v>44</v>
      </c>
      <c r="O256" s="71"/>
      <c r="P256" s="212">
        <f t="shared" si="31"/>
        <v>0</v>
      </c>
      <c r="Q256" s="212">
        <v>8.0320000000000003E-2</v>
      </c>
      <c r="R256" s="212">
        <f t="shared" si="32"/>
        <v>8.0320000000000003E-2</v>
      </c>
      <c r="S256" s="212">
        <v>0</v>
      </c>
      <c r="T256" s="213">
        <f t="shared" si="33"/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211</v>
      </c>
      <c r="AT256" s="214" t="s">
        <v>137</v>
      </c>
      <c r="AU256" s="214" t="s">
        <v>89</v>
      </c>
      <c r="AY256" s="17" t="s">
        <v>135</v>
      </c>
      <c r="BE256" s="215">
        <f t="shared" si="34"/>
        <v>0</v>
      </c>
      <c r="BF256" s="215">
        <f t="shared" si="35"/>
        <v>0</v>
      </c>
      <c r="BG256" s="215">
        <f t="shared" si="36"/>
        <v>0</v>
      </c>
      <c r="BH256" s="215">
        <f t="shared" si="37"/>
        <v>0</v>
      </c>
      <c r="BI256" s="215">
        <f t="shared" si="38"/>
        <v>0</v>
      </c>
      <c r="BJ256" s="17" t="s">
        <v>87</v>
      </c>
      <c r="BK256" s="215">
        <f t="shared" si="39"/>
        <v>0</v>
      </c>
      <c r="BL256" s="17" t="s">
        <v>211</v>
      </c>
      <c r="BM256" s="214" t="s">
        <v>536</v>
      </c>
    </row>
    <row r="257" spans="1:65" s="2" customFormat="1" ht="21.75" customHeight="1">
      <c r="A257" s="34"/>
      <c r="B257" s="35"/>
      <c r="C257" s="203" t="s">
        <v>537</v>
      </c>
      <c r="D257" s="203" t="s">
        <v>137</v>
      </c>
      <c r="E257" s="204" t="s">
        <v>538</v>
      </c>
      <c r="F257" s="205" t="s">
        <v>539</v>
      </c>
      <c r="G257" s="206" t="s">
        <v>164</v>
      </c>
      <c r="H257" s="207">
        <v>0.27</v>
      </c>
      <c r="I257" s="208"/>
      <c r="J257" s="209">
        <f t="shared" si="30"/>
        <v>0</v>
      </c>
      <c r="K257" s="205" t="s">
        <v>141</v>
      </c>
      <c r="L257" s="39"/>
      <c r="M257" s="210" t="s">
        <v>1</v>
      </c>
      <c r="N257" s="211" t="s">
        <v>44</v>
      </c>
      <c r="O257" s="71"/>
      <c r="P257" s="212">
        <f t="shared" si="31"/>
        <v>0</v>
      </c>
      <c r="Q257" s="212">
        <v>0</v>
      </c>
      <c r="R257" s="212">
        <f t="shared" si="32"/>
        <v>0</v>
      </c>
      <c r="S257" s="212">
        <v>0</v>
      </c>
      <c r="T257" s="213">
        <f t="shared" si="33"/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4" t="s">
        <v>211</v>
      </c>
      <c r="AT257" s="214" t="s">
        <v>137</v>
      </c>
      <c r="AU257" s="214" t="s">
        <v>89</v>
      </c>
      <c r="AY257" s="17" t="s">
        <v>135</v>
      </c>
      <c r="BE257" s="215">
        <f t="shared" si="34"/>
        <v>0</v>
      </c>
      <c r="BF257" s="215">
        <f t="shared" si="35"/>
        <v>0</v>
      </c>
      <c r="BG257" s="215">
        <f t="shared" si="36"/>
        <v>0</v>
      </c>
      <c r="BH257" s="215">
        <f t="shared" si="37"/>
        <v>0</v>
      </c>
      <c r="BI257" s="215">
        <f t="shared" si="38"/>
        <v>0</v>
      </c>
      <c r="BJ257" s="17" t="s">
        <v>87</v>
      </c>
      <c r="BK257" s="215">
        <f t="shared" si="39"/>
        <v>0</v>
      </c>
      <c r="BL257" s="17" t="s">
        <v>211</v>
      </c>
      <c r="BM257" s="214" t="s">
        <v>540</v>
      </c>
    </row>
    <row r="258" spans="1:65" s="2" customFormat="1" ht="21.75" customHeight="1">
      <c r="A258" s="34"/>
      <c r="B258" s="35"/>
      <c r="C258" s="203" t="s">
        <v>541</v>
      </c>
      <c r="D258" s="203" t="s">
        <v>137</v>
      </c>
      <c r="E258" s="204" t="s">
        <v>542</v>
      </c>
      <c r="F258" s="205" t="s">
        <v>543</v>
      </c>
      <c r="G258" s="206" t="s">
        <v>164</v>
      </c>
      <c r="H258" s="207">
        <v>0.27</v>
      </c>
      <c r="I258" s="208"/>
      <c r="J258" s="209">
        <f t="shared" si="30"/>
        <v>0</v>
      </c>
      <c r="K258" s="205" t="s">
        <v>141</v>
      </c>
      <c r="L258" s="39"/>
      <c r="M258" s="210" t="s">
        <v>1</v>
      </c>
      <c r="N258" s="211" t="s">
        <v>44</v>
      </c>
      <c r="O258" s="71"/>
      <c r="P258" s="212">
        <f t="shared" si="31"/>
        <v>0</v>
      </c>
      <c r="Q258" s="212">
        <v>0</v>
      </c>
      <c r="R258" s="212">
        <f t="shared" si="32"/>
        <v>0</v>
      </c>
      <c r="S258" s="212">
        <v>0</v>
      </c>
      <c r="T258" s="213">
        <f t="shared" si="33"/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4" t="s">
        <v>211</v>
      </c>
      <c r="AT258" s="214" t="s">
        <v>137</v>
      </c>
      <c r="AU258" s="214" t="s">
        <v>89</v>
      </c>
      <c r="AY258" s="17" t="s">
        <v>135</v>
      </c>
      <c r="BE258" s="215">
        <f t="shared" si="34"/>
        <v>0</v>
      </c>
      <c r="BF258" s="215">
        <f t="shared" si="35"/>
        <v>0</v>
      </c>
      <c r="BG258" s="215">
        <f t="shared" si="36"/>
        <v>0</v>
      </c>
      <c r="BH258" s="215">
        <f t="shared" si="37"/>
        <v>0</v>
      </c>
      <c r="BI258" s="215">
        <f t="shared" si="38"/>
        <v>0</v>
      </c>
      <c r="BJ258" s="17" t="s">
        <v>87</v>
      </c>
      <c r="BK258" s="215">
        <f t="shared" si="39"/>
        <v>0</v>
      </c>
      <c r="BL258" s="17" t="s">
        <v>211</v>
      </c>
      <c r="BM258" s="214" t="s">
        <v>544</v>
      </c>
    </row>
    <row r="259" spans="1:65" s="12" customFormat="1" ht="22.9" customHeight="1">
      <c r="B259" s="187"/>
      <c r="C259" s="188"/>
      <c r="D259" s="189" t="s">
        <v>78</v>
      </c>
      <c r="E259" s="201" t="s">
        <v>545</v>
      </c>
      <c r="F259" s="201" t="s">
        <v>546</v>
      </c>
      <c r="G259" s="188"/>
      <c r="H259" s="188"/>
      <c r="I259" s="191"/>
      <c r="J259" s="202">
        <f>BK259</f>
        <v>0</v>
      </c>
      <c r="K259" s="188"/>
      <c r="L259" s="193"/>
      <c r="M259" s="194"/>
      <c r="N259" s="195"/>
      <c r="O259" s="195"/>
      <c r="P259" s="196">
        <f>SUM(P260:P269)</f>
        <v>0</v>
      </c>
      <c r="Q259" s="195"/>
      <c r="R259" s="196">
        <f>SUM(R260:R269)</f>
        <v>2.0016000000000001E-3</v>
      </c>
      <c r="S259" s="195"/>
      <c r="T259" s="197">
        <f>SUM(T260:T269)</f>
        <v>0</v>
      </c>
      <c r="AR259" s="198" t="s">
        <v>89</v>
      </c>
      <c r="AT259" s="199" t="s">
        <v>78</v>
      </c>
      <c r="AU259" s="199" t="s">
        <v>87</v>
      </c>
      <c r="AY259" s="198" t="s">
        <v>135</v>
      </c>
      <c r="BK259" s="200">
        <f>SUM(BK260:BK269)</f>
        <v>0</v>
      </c>
    </row>
    <row r="260" spans="1:65" s="2" customFormat="1" ht="33" customHeight="1">
      <c r="A260" s="34"/>
      <c r="B260" s="35"/>
      <c r="C260" s="203" t="s">
        <v>547</v>
      </c>
      <c r="D260" s="203" t="s">
        <v>137</v>
      </c>
      <c r="E260" s="204" t="s">
        <v>548</v>
      </c>
      <c r="F260" s="205" t="s">
        <v>549</v>
      </c>
      <c r="G260" s="206" t="s">
        <v>181</v>
      </c>
      <c r="H260" s="207">
        <v>27.36</v>
      </c>
      <c r="I260" s="208"/>
      <c r="J260" s="209">
        <f>ROUND(I260*H260,2)</f>
        <v>0</v>
      </c>
      <c r="K260" s="205" t="s">
        <v>1</v>
      </c>
      <c r="L260" s="39"/>
      <c r="M260" s="210" t="s">
        <v>1</v>
      </c>
      <c r="N260" s="211" t="s">
        <v>44</v>
      </c>
      <c r="O260" s="71"/>
      <c r="P260" s="212">
        <f>O260*H260</f>
        <v>0</v>
      </c>
      <c r="Q260" s="212">
        <v>6.0000000000000002E-5</v>
      </c>
      <c r="R260" s="212">
        <f>Q260*H260</f>
        <v>1.6416E-3</v>
      </c>
      <c r="S260" s="212">
        <v>0</v>
      </c>
      <c r="T260" s="213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211</v>
      </c>
      <c r="AT260" s="214" t="s">
        <v>137</v>
      </c>
      <c r="AU260" s="214" t="s">
        <v>89</v>
      </c>
      <c r="AY260" s="17" t="s">
        <v>135</v>
      </c>
      <c r="BE260" s="215">
        <f>IF(N260="základní",J260,0)</f>
        <v>0</v>
      </c>
      <c r="BF260" s="215">
        <f>IF(N260="snížená",J260,0)</f>
        <v>0</v>
      </c>
      <c r="BG260" s="215">
        <f>IF(N260="zákl. přenesená",J260,0)</f>
        <v>0</v>
      </c>
      <c r="BH260" s="215">
        <f>IF(N260="sníž. přenesená",J260,0)</f>
        <v>0</v>
      </c>
      <c r="BI260" s="215">
        <f>IF(N260="nulová",J260,0)</f>
        <v>0</v>
      </c>
      <c r="BJ260" s="17" t="s">
        <v>87</v>
      </c>
      <c r="BK260" s="215">
        <f>ROUND(I260*H260,2)</f>
        <v>0</v>
      </c>
      <c r="BL260" s="17" t="s">
        <v>211</v>
      </c>
      <c r="BM260" s="214" t="s">
        <v>550</v>
      </c>
    </row>
    <row r="261" spans="1:65" s="13" customFormat="1" ht="22.5">
      <c r="B261" s="216"/>
      <c r="C261" s="217"/>
      <c r="D261" s="218" t="s">
        <v>144</v>
      </c>
      <c r="E261" s="219" t="s">
        <v>1</v>
      </c>
      <c r="F261" s="220" t="s">
        <v>551</v>
      </c>
      <c r="G261" s="217"/>
      <c r="H261" s="221">
        <v>27.36</v>
      </c>
      <c r="I261" s="222"/>
      <c r="J261" s="217"/>
      <c r="K261" s="217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144</v>
      </c>
      <c r="AU261" s="227" t="s">
        <v>89</v>
      </c>
      <c r="AV261" s="13" t="s">
        <v>89</v>
      </c>
      <c r="AW261" s="13" t="s">
        <v>34</v>
      </c>
      <c r="AX261" s="13" t="s">
        <v>79</v>
      </c>
      <c r="AY261" s="227" t="s">
        <v>135</v>
      </c>
    </row>
    <row r="262" spans="1:65" s="14" customFormat="1" ht="22.5">
      <c r="B262" s="241"/>
      <c r="C262" s="242"/>
      <c r="D262" s="218" t="s">
        <v>144</v>
      </c>
      <c r="E262" s="243" t="s">
        <v>1</v>
      </c>
      <c r="F262" s="244" t="s">
        <v>552</v>
      </c>
      <c r="G262" s="242"/>
      <c r="H262" s="243" t="s">
        <v>1</v>
      </c>
      <c r="I262" s="245"/>
      <c r="J262" s="242"/>
      <c r="K262" s="242"/>
      <c r="L262" s="246"/>
      <c r="M262" s="247"/>
      <c r="N262" s="248"/>
      <c r="O262" s="248"/>
      <c r="P262" s="248"/>
      <c r="Q262" s="248"/>
      <c r="R262" s="248"/>
      <c r="S262" s="248"/>
      <c r="T262" s="249"/>
      <c r="AT262" s="250" t="s">
        <v>144</v>
      </c>
      <c r="AU262" s="250" t="s">
        <v>89</v>
      </c>
      <c r="AV262" s="14" t="s">
        <v>87</v>
      </c>
      <c r="AW262" s="14" t="s">
        <v>34</v>
      </c>
      <c r="AX262" s="14" t="s">
        <v>79</v>
      </c>
      <c r="AY262" s="250" t="s">
        <v>135</v>
      </c>
    </row>
    <row r="263" spans="1:65" s="14" customFormat="1" ht="11.25">
      <c r="B263" s="241"/>
      <c r="C263" s="242"/>
      <c r="D263" s="218" t="s">
        <v>144</v>
      </c>
      <c r="E263" s="243" t="s">
        <v>1</v>
      </c>
      <c r="F263" s="244" t="s">
        <v>553</v>
      </c>
      <c r="G263" s="242"/>
      <c r="H263" s="243" t="s">
        <v>1</v>
      </c>
      <c r="I263" s="245"/>
      <c r="J263" s="242"/>
      <c r="K263" s="242"/>
      <c r="L263" s="246"/>
      <c r="M263" s="247"/>
      <c r="N263" s="248"/>
      <c r="O263" s="248"/>
      <c r="P263" s="248"/>
      <c r="Q263" s="248"/>
      <c r="R263" s="248"/>
      <c r="S263" s="248"/>
      <c r="T263" s="249"/>
      <c r="AT263" s="250" t="s">
        <v>144</v>
      </c>
      <c r="AU263" s="250" t="s">
        <v>89</v>
      </c>
      <c r="AV263" s="14" t="s">
        <v>87</v>
      </c>
      <c r="AW263" s="14" t="s">
        <v>34</v>
      </c>
      <c r="AX263" s="14" t="s">
        <v>79</v>
      </c>
      <c r="AY263" s="250" t="s">
        <v>135</v>
      </c>
    </row>
    <row r="264" spans="1:65" s="15" customFormat="1" ht="11.25">
      <c r="B264" s="251"/>
      <c r="C264" s="252"/>
      <c r="D264" s="218" t="s">
        <v>144</v>
      </c>
      <c r="E264" s="253" t="s">
        <v>1</v>
      </c>
      <c r="F264" s="254" t="s">
        <v>554</v>
      </c>
      <c r="G264" s="252"/>
      <c r="H264" s="255">
        <v>27.36</v>
      </c>
      <c r="I264" s="256"/>
      <c r="J264" s="252"/>
      <c r="K264" s="252"/>
      <c r="L264" s="257"/>
      <c r="M264" s="258"/>
      <c r="N264" s="259"/>
      <c r="O264" s="259"/>
      <c r="P264" s="259"/>
      <c r="Q264" s="259"/>
      <c r="R264" s="259"/>
      <c r="S264" s="259"/>
      <c r="T264" s="260"/>
      <c r="AT264" s="261" t="s">
        <v>144</v>
      </c>
      <c r="AU264" s="261" t="s">
        <v>89</v>
      </c>
      <c r="AV264" s="15" t="s">
        <v>142</v>
      </c>
      <c r="AW264" s="15" t="s">
        <v>34</v>
      </c>
      <c r="AX264" s="15" t="s">
        <v>87</v>
      </c>
      <c r="AY264" s="261" t="s">
        <v>135</v>
      </c>
    </row>
    <row r="265" spans="1:65" s="2" customFormat="1" ht="33" customHeight="1">
      <c r="A265" s="34"/>
      <c r="B265" s="35"/>
      <c r="C265" s="203" t="s">
        <v>555</v>
      </c>
      <c r="D265" s="203" t="s">
        <v>137</v>
      </c>
      <c r="E265" s="204" t="s">
        <v>556</v>
      </c>
      <c r="F265" s="205" t="s">
        <v>557</v>
      </c>
      <c r="G265" s="206" t="s">
        <v>181</v>
      </c>
      <c r="H265" s="207">
        <v>6</v>
      </c>
      <c r="I265" s="208"/>
      <c r="J265" s="209">
        <f>ROUND(I265*H265,2)</f>
        <v>0</v>
      </c>
      <c r="K265" s="205" t="s">
        <v>1</v>
      </c>
      <c r="L265" s="39"/>
      <c r="M265" s="210" t="s">
        <v>1</v>
      </c>
      <c r="N265" s="211" t="s">
        <v>44</v>
      </c>
      <c r="O265" s="71"/>
      <c r="P265" s="212">
        <f>O265*H265</f>
        <v>0</v>
      </c>
      <c r="Q265" s="212">
        <v>6.0000000000000002E-5</v>
      </c>
      <c r="R265" s="212">
        <f>Q265*H265</f>
        <v>3.6000000000000002E-4</v>
      </c>
      <c r="S265" s="212">
        <v>0</v>
      </c>
      <c r="T265" s="213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4" t="s">
        <v>211</v>
      </c>
      <c r="AT265" s="214" t="s">
        <v>137</v>
      </c>
      <c r="AU265" s="214" t="s">
        <v>89</v>
      </c>
      <c r="AY265" s="17" t="s">
        <v>135</v>
      </c>
      <c r="BE265" s="215">
        <f>IF(N265="základní",J265,0)</f>
        <v>0</v>
      </c>
      <c r="BF265" s="215">
        <f>IF(N265="snížená",J265,0)</f>
        <v>0</v>
      </c>
      <c r="BG265" s="215">
        <f>IF(N265="zákl. přenesená",J265,0)</f>
        <v>0</v>
      </c>
      <c r="BH265" s="215">
        <f>IF(N265="sníž. přenesená",J265,0)</f>
        <v>0</v>
      </c>
      <c r="BI265" s="215">
        <f>IF(N265="nulová",J265,0)</f>
        <v>0</v>
      </c>
      <c r="BJ265" s="17" t="s">
        <v>87</v>
      </c>
      <c r="BK265" s="215">
        <f>ROUND(I265*H265,2)</f>
        <v>0</v>
      </c>
      <c r="BL265" s="17" t="s">
        <v>211</v>
      </c>
      <c r="BM265" s="214" t="s">
        <v>558</v>
      </c>
    </row>
    <row r="266" spans="1:65" s="13" customFormat="1" ht="22.5">
      <c r="B266" s="216"/>
      <c r="C266" s="217"/>
      <c r="D266" s="218" t="s">
        <v>144</v>
      </c>
      <c r="E266" s="219" t="s">
        <v>1</v>
      </c>
      <c r="F266" s="220" t="s">
        <v>559</v>
      </c>
      <c r="G266" s="217"/>
      <c r="H266" s="221">
        <v>6</v>
      </c>
      <c r="I266" s="222"/>
      <c r="J266" s="217"/>
      <c r="K266" s="217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144</v>
      </c>
      <c r="AU266" s="227" t="s">
        <v>89</v>
      </c>
      <c r="AV266" s="13" t="s">
        <v>89</v>
      </c>
      <c r="AW266" s="13" t="s">
        <v>34</v>
      </c>
      <c r="AX266" s="13" t="s">
        <v>79</v>
      </c>
      <c r="AY266" s="227" t="s">
        <v>135</v>
      </c>
    </row>
    <row r="267" spans="1:65" s="14" customFormat="1" ht="11.25">
      <c r="B267" s="241"/>
      <c r="C267" s="242"/>
      <c r="D267" s="218" t="s">
        <v>144</v>
      </c>
      <c r="E267" s="243" t="s">
        <v>1</v>
      </c>
      <c r="F267" s="244" t="s">
        <v>560</v>
      </c>
      <c r="G267" s="242"/>
      <c r="H267" s="243" t="s">
        <v>1</v>
      </c>
      <c r="I267" s="245"/>
      <c r="J267" s="242"/>
      <c r="K267" s="242"/>
      <c r="L267" s="246"/>
      <c r="M267" s="247"/>
      <c r="N267" s="248"/>
      <c r="O267" s="248"/>
      <c r="P267" s="248"/>
      <c r="Q267" s="248"/>
      <c r="R267" s="248"/>
      <c r="S267" s="248"/>
      <c r="T267" s="249"/>
      <c r="AT267" s="250" t="s">
        <v>144</v>
      </c>
      <c r="AU267" s="250" t="s">
        <v>89</v>
      </c>
      <c r="AV267" s="14" t="s">
        <v>87</v>
      </c>
      <c r="AW267" s="14" t="s">
        <v>34</v>
      </c>
      <c r="AX267" s="14" t="s">
        <v>79</v>
      </c>
      <c r="AY267" s="250" t="s">
        <v>135</v>
      </c>
    </row>
    <row r="268" spans="1:65" s="14" customFormat="1" ht="22.5">
      <c r="B268" s="241"/>
      <c r="C268" s="242"/>
      <c r="D268" s="218" t="s">
        <v>144</v>
      </c>
      <c r="E268" s="243" t="s">
        <v>1</v>
      </c>
      <c r="F268" s="244" t="s">
        <v>561</v>
      </c>
      <c r="G268" s="242"/>
      <c r="H268" s="243" t="s">
        <v>1</v>
      </c>
      <c r="I268" s="245"/>
      <c r="J268" s="242"/>
      <c r="K268" s="242"/>
      <c r="L268" s="246"/>
      <c r="M268" s="247"/>
      <c r="N268" s="248"/>
      <c r="O268" s="248"/>
      <c r="P268" s="248"/>
      <c r="Q268" s="248"/>
      <c r="R268" s="248"/>
      <c r="S268" s="248"/>
      <c r="T268" s="249"/>
      <c r="AT268" s="250" t="s">
        <v>144</v>
      </c>
      <c r="AU268" s="250" t="s">
        <v>89</v>
      </c>
      <c r="AV268" s="14" t="s">
        <v>87</v>
      </c>
      <c r="AW268" s="14" t="s">
        <v>34</v>
      </c>
      <c r="AX268" s="14" t="s">
        <v>79</v>
      </c>
      <c r="AY268" s="250" t="s">
        <v>135</v>
      </c>
    </row>
    <row r="269" spans="1:65" s="15" customFormat="1" ht="11.25">
      <c r="B269" s="251"/>
      <c r="C269" s="252"/>
      <c r="D269" s="218" t="s">
        <v>144</v>
      </c>
      <c r="E269" s="253" t="s">
        <v>1</v>
      </c>
      <c r="F269" s="254" t="s">
        <v>554</v>
      </c>
      <c r="G269" s="252"/>
      <c r="H269" s="255">
        <v>6</v>
      </c>
      <c r="I269" s="256"/>
      <c r="J269" s="252"/>
      <c r="K269" s="252"/>
      <c r="L269" s="257"/>
      <c r="M269" s="258"/>
      <c r="N269" s="259"/>
      <c r="O269" s="259"/>
      <c r="P269" s="259"/>
      <c r="Q269" s="259"/>
      <c r="R269" s="259"/>
      <c r="S269" s="259"/>
      <c r="T269" s="260"/>
      <c r="AT269" s="261" t="s">
        <v>144</v>
      </c>
      <c r="AU269" s="261" t="s">
        <v>89</v>
      </c>
      <c r="AV269" s="15" t="s">
        <v>142</v>
      </c>
      <c r="AW269" s="15" t="s">
        <v>34</v>
      </c>
      <c r="AX269" s="15" t="s">
        <v>87</v>
      </c>
      <c r="AY269" s="261" t="s">
        <v>135</v>
      </c>
    </row>
    <row r="270" spans="1:65" s="12" customFormat="1" ht="22.9" customHeight="1">
      <c r="B270" s="187"/>
      <c r="C270" s="188"/>
      <c r="D270" s="189" t="s">
        <v>78</v>
      </c>
      <c r="E270" s="201" t="s">
        <v>562</v>
      </c>
      <c r="F270" s="201" t="s">
        <v>563</v>
      </c>
      <c r="G270" s="188"/>
      <c r="H270" s="188"/>
      <c r="I270" s="191"/>
      <c r="J270" s="202">
        <f>BK270</f>
        <v>0</v>
      </c>
      <c r="K270" s="188"/>
      <c r="L270" s="193"/>
      <c r="M270" s="194"/>
      <c r="N270" s="195"/>
      <c r="O270" s="195"/>
      <c r="P270" s="196">
        <f>SUM(P271:P280)</f>
        <v>0</v>
      </c>
      <c r="Q270" s="195"/>
      <c r="R270" s="196">
        <f>SUM(R271:R280)</f>
        <v>9.8799999999999999E-3</v>
      </c>
      <c r="S270" s="195"/>
      <c r="T270" s="197">
        <f>SUM(T271:T280)</f>
        <v>0</v>
      </c>
      <c r="AR270" s="198" t="s">
        <v>89</v>
      </c>
      <c r="AT270" s="199" t="s">
        <v>78</v>
      </c>
      <c r="AU270" s="199" t="s">
        <v>87</v>
      </c>
      <c r="AY270" s="198" t="s">
        <v>135</v>
      </c>
      <c r="BK270" s="200">
        <f>SUM(BK271:BK280)</f>
        <v>0</v>
      </c>
    </row>
    <row r="271" spans="1:65" s="2" customFormat="1" ht="21.75" customHeight="1">
      <c r="A271" s="34"/>
      <c r="B271" s="35"/>
      <c r="C271" s="203" t="s">
        <v>564</v>
      </c>
      <c r="D271" s="203" t="s">
        <v>137</v>
      </c>
      <c r="E271" s="204" t="s">
        <v>565</v>
      </c>
      <c r="F271" s="205" t="s">
        <v>566</v>
      </c>
      <c r="G271" s="206" t="s">
        <v>210</v>
      </c>
      <c r="H271" s="207">
        <v>38</v>
      </c>
      <c r="I271" s="208"/>
      <c r="J271" s="209">
        <f>ROUND(I271*H271,2)</f>
        <v>0</v>
      </c>
      <c r="K271" s="205" t="s">
        <v>141</v>
      </c>
      <c r="L271" s="39"/>
      <c r="M271" s="210" t="s">
        <v>1</v>
      </c>
      <c r="N271" s="211" t="s">
        <v>44</v>
      </c>
      <c r="O271" s="71"/>
      <c r="P271" s="212">
        <f>O271*H271</f>
        <v>0</v>
      </c>
      <c r="Q271" s="212">
        <v>2.0000000000000002E-5</v>
      </c>
      <c r="R271" s="212">
        <f>Q271*H271</f>
        <v>7.6000000000000004E-4</v>
      </c>
      <c r="S271" s="212">
        <v>0</v>
      </c>
      <c r="T271" s="213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4" t="s">
        <v>211</v>
      </c>
      <c r="AT271" s="214" t="s">
        <v>137</v>
      </c>
      <c r="AU271" s="214" t="s">
        <v>89</v>
      </c>
      <c r="AY271" s="17" t="s">
        <v>135</v>
      </c>
      <c r="BE271" s="215">
        <f>IF(N271="základní",J271,0)</f>
        <v>0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7" t="s">
        <v>87</v>
      </c>
      <c r="BK271" s="215">
        <f>ROUND(I271*H271,2)</f>
        <v>0</v>
      </c>
      <c r="BL271" s="17" t="s">
        <v>211</v>
      </c>
      <c r="BM271" s="214" t="s">
        <v>567</v>
      </c>
    </row>
    <row r="272" spans="1:65" s="2" customFormat="1" ht="29.25">
      <c r="A272" s="34"/>
      <c r="B272" s="35"/>
      <c r="C272" s="36"/>
      <c r="D272" s="218" t="s">
        <v>191</v>
      </c>
      <c r="E272" s="36"/>
      <c r="F272" s="228" t="s">
        <v>568</v>
      </c>
      <c r="G272" s="36"/>
      <c r="H272" s="36"/>
      <c r="I272" s="115"/>
      <c r="J272" s="36"/>
      <c r="K272" s="36"/>
      <c r="L272" s="39"/>
      <c r="M272" s="229"/>
      <c r="N272" s="230"/>
      <c r="O272" s="71"/>
      <c r="P272" s="71"/>
      <c r="Q272" s="71"/>
      <c r="R272" s="71"/>
      <c r="S272" s="71"/>
      <c r="T272" s="72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T272" s="17" t="s">
        <v>191</v>
      </c>
      <c r="AU272" s="17" t="s">
        <v>89</v>
      </c>
    </row>
    <row r="273" spans="1:65" s="2" customFormat="1" ht="21.75" customHeight="1">
      <c r="A273" s="34"/>
      <c r="B273" s="35"/>
      <c r="C273" s="203" t="s">
        <v>569</v>
      </c>
      <c r="D273" s="203" t="s">
        <v>137</v>
      </c>
      <c r="E273" s="204" t="s">
        <v>570</v>
      </c>
      <c r="F273" s="205" t="s">
        <v>571</v>
      </c>
      <c r="G273" s="206" t="s">
        <v>210</v>
      </c>
      <c r="H273" s="207">
        <v>26</v>
      </c>
      <c r="I273" s="208"/>
      <c r="J273" s="209">
        <f>ROUND(I273*H273,2)</f>
        <v>0</v>
      </c>
      <c r="K273" s="205" t="s">
        <v>141</v>
      </c>
      <c r="L273" s="39"/>
      <c r="M273" s="210" t="s">
        <v>1</v>
      </c>
      <c r="N273" s="211" t="s">
        <v>44</v>
      </c>
      <c r="O273" s="71"/>
      <c r="P273" s="212">
        <f>O273*H273</f>
        <v>0</v>
      </c>
      <c r="Q273" s="212">
        <v>3.0000000000000001E-5</v>
      </c>
      <c r="R273" s="212">
        <f>Q273*H273</f>
        <v>7.7999999999999999E-4</v>
      </c>
      <c r="S273" s="212">
        <v>0</v>
      </c>
      <c r="T273" s="213">
        <f>S273*H273</f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4" t="s">
        <v>211</v>
      </c>
      <c r="AT273" s="214" t="s">
        <v>137</v>
      </c>
      <c r="AU273" s="214" t="s">
        <v>89</v>
      </c>
      <c r="AY273" s="17" t="s">
        <v>135</v>
      </c>
      <c r="BE273" s="215">
        <f>IF(N273="základní",J273,0)</f>
        <v>0</v>
      </c>
      <c r="BF273" s="215">
        <f>IF(N273="snížená",J273,0)</f>
        <v>0</v>
      </c>
      <c r="BG273" s="215">
        <f>IF(N273="zákl. přenesená",J273,0)</f>
        <v>0</v>
      </c>
      <c r="BH273" s="215">
        <f>IF(N273="sníž. přenesená",J273,0)</f>
        <v>0</v>
      </c>
      <c r="BI273" s="215">
        <f>IF(N273="nulová",J273,0)</f>
        <v>0</v>
      </c>
      <c r="BJ273" s="17" t="s">
        <v>87</v>
      </c>
      <c r="BK273" s="215">
        <f>ROUND(I273*H273,2)</f>
        <v>0</v>
      </c>
      <c r="BL273" s="17" t="s">
        <v>211</v>
      </c>
      <c r="BM273" s="214" t="s">
        <v>572</v>
      </c>
    </row>
    <row r="274" spans="1:65" s="2" customFormat="1" ht="29.25">
      <c r="A274" s="34"/>
      <c r="B274" s="35"/>
      <c r="C274" s="36"/>
      <c r="D274" s="218" t="s">
        <v>191</v>
      </c>
      <c r="E274" s="36"/>
      <c r="F274" s="228" t="s">
        <v>568</v>
      </c>
      <c r="G274" s="36"/>
      <c r="H274" s="36"/>
      <c r="I274" s="115"/>
      <c r="J274" s="36"/>
      <c r="K274" s="36"/>
      <c r="L274" s="39"/>
      <c r="M274" s="229"/>
      <c r="N274" s="230"/>
      <c r="O274" s="71"/>
      <c r="P274" s="71"/>
      <c r="Q274" s="71"/>
      <c r="R274" s="71"/>
      <c r="S274" s="71"/>
      <c r="T274" s="72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T274" s="17" t="s">
        <v>191</v>
      </c>
      <c r="AU274" s="17" t="s">
        <v>89</v>
      </c>
    </row>
    <row r="275" spans="1:65" s="2" customFormat="1" ht="21.75" customHeight="1">
      <c r="A275" s="34"/>
      <c r="B275" s="35"/>
      <c r="C275" s="203" t="s">
        <v>573</v>
      </c>
      <c r="D275" s="203" t="s">
        <v>137</v>
      </c>
      <c r="E275" s="204" t="s">
        <v>574</v>
      </c>
      <c r="F275" s="205" t="s">
        <v>575</v>
      </c>
      <c r="G275" s="206" t="s">
        <v>210</v>
      </c>
      <c r="H275" s="207">
        <v>38</v>
      </c>
      <c r="I275" s="208"/>
      <c r="J275" s="209">
        <f t="shared" ref="J275:J280" si="40">ROUND(I275*H275,2)</f>
        <v>0</v>
      </c>
      <c r="K275" s="205" t="s">
        <v>141</v>
      </c>
      <c r="L275" s="39"/>
      <c r="M275" s="210" t="s">
        <v>1</v>
      </c>
      <c r="N275" s="211" t="s">
        <v>44</v>
      </c>
      <c r="O275" s="71"/>
      <c r="P275" s="212">
        <f t="shared" ref="P275:P280" si="41">O275*H275</f>
        <v>0</v>
      </c>
      <c r="Q275" s="212">
        <v>2.0000000000000002E-5</v>
      </c>
      <c r="R275" s="212">
        <f t="shared" ref="R275:R280" si="42">Q275*H275</f>
        <v>7.6000000000000004E-4</v>
      </c>
      <c r="S275" s="212">
        <v>0</v>
      </c>
      <c r="T275" s="213">
        <f t="shared" ref="T275:T280" si="43"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4" t="s">
        <v>211</v>
      </c>
      <c r="AT275" s="214" t="s">
        <v>137</v>
      </c>
      <c r="AU275" s="214" t="s">
        <v>89</v>
      </c>
      <c r="AY275" s="17" t="s">
        <v>135</v>
      </c>
      <c r="BE275" s="215">
        <f t="shared" ref="BE275:BE280" si="44">IF(N275="základní",J275,0)</f>
        <v>0</v>
      </c>
      <c r="BF275" s="215">
        <f t="shared" ref="BF275:BF280" si="45">IF(N275="snížená",J275,0)</f>
        <v>0</v>
      </c>
      <c r="BG275" s="215">
        <f t="shared" ref="BG275:BG280" si="46">IF(N275="zákl. přenesená",J275,0)</f>
        <v>0</v>
      </c>
      <c r="BH275" s="215">
        <f t="shared" ref="BH275:BH280" si="47">IF(N275="sníž. přenesená",J275,0)</f>
        <v>0</v>
      </c>
      <c r="BI275" s="215">
        <f t="shared" ref="BI275:BI280" si="48">IF(N275="nulová",J275,0)</f>
        <v>0</v>
      </c>
      <c r="BJ275" s="17" t="s">
        <v>87</v>
      </c>
      <c r="BK275" s="215">
        <f t="shared" ref="BK275:BK280" si="49">ROUND(I275*H275,2)</f>
        <v>0</v>
      </c>
      <c r="BL275" s="17" t="s">
        <v>211</v>
      </c>
      <c r="BM275" s="214" t="s">
        <v>576</v>
      </c>
    </row>
    <row r="276" spans="1:65" s="2" customFormat="1" ht="21.75" customHeight="1">
      <c r="A276" s="34"/>
      <c r="B276" s="35"/>
      <c r="C276" s="203" t="s">
        <v>577</v>
      </c>
      <c r="D276" s="203" t="s">
        <v>137</v>
      </c>
      <c r="E276" s="204" t="s">
        <v>578</v>
      </c>
      <c r="F276" s="205" t="s">
        <v>579</v>
      </c>
      <c r="G276" s="206" t="s">
        <v>210</v>
      </c>
      <c r="H276" s="207">
        <v>26</v>
      </c>
      <c r="I276" s="208"/>
      <c r="J276" s="209">
        <f t="shared" si="40"/>
        <v>0</v>
      </c>
      <c r="K276" s="205" t="s">
        <v>141</v>
      </c>
      <c r="L276" s="39"/>
      <c r="M276" s="210" t="s">
        <v>1</v>
      </c>
      <c r="N276" s="211" t="s">
        <v>44</v>
      </c>
      <c r="O276" s="71"/>
      <c r="P276" s="212">
        <f t="shared" si="41"/>
        <v>0</v>
      </c>
      <c r="Q276" s="212">
        <v>4.0000000000000003E-5</v>
      </c>
      <c r="R276" s="212">
        <f t="shared" si="42"/>
        <v>1.0400000000000001E-3</v>
      </c>
      <c r="S276" s="212">
        <v>0</v>
      </c>
      <c r="T276" s="213">
        <f t="shared" si="43"/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4" t="s">
        <v>211</v>
      </c>
      <c r="AT276" s="214" t="s">
        <v>137</v>
      </c>
      <c r="AU276" s="214" t="s">
        <v>89</v>
      </c>
      <c r="AY276" s="17" t="s">
        <v>135</v>
      </c>
      <c r="BE276" s="215">
        <f t="shared" si="44"/>
        <v>0</v>
      </c>
      <c r="BF276" s="215">
        <f t="shared" si="45"/>
        <v>0</v>
      </c>
      <c r="BG276" s="215">
        <f t="shared" si="46"/>
        <v>0</v>
      </c>
      <c r="BH276" s="215">
        <f t="shared" si="47"/>
        <v>0</v>
      </c>
      <c r="BI276" s="215">
        <f t="shared" si="48"/>
        <v>0</v>
      </c>
      <c r="BJ276" s="17" t="s">
        <v>87</v>
      </c>
      <c r="BK276" s="215">
        <f t="shared" si="49"/>
        <v>0</v>
      </c>
      <c r="BL276" s="17" t="s">
        <v>211</v>
      </c>
      <c r="BM276" s="214" t="s">
        <v>580</v>
      </c>
    </row>
    <row r="277" spans="1:65" s="2" customFormat="1" ht="21.75" customHeight="1">
      <c r="A277" s="34"/>
      <c r="B277" s="35"/>
      <c r="C277" s="203" t="s">
        <v>581</v>
      </c>
      <c r="D277" s="203" t="s">
        <v>137</v>
      </c>
      <c r="E277" s="204" t="s">
        <v>582</v>
      </c>
      <c r="F277" s="205" t="s">
        <v>583</v>
      </c>
      <c r="G277" s="206" t="s">
        <v>210</v>
      </c>
      <c r="H277" s="207">
        <v>38</v>
      </c>
      <c r="I277" s="208"/>
      <c r="J277" s="209">
        <f t="shared" si="40"/>
        <v>0</v>
      </c>
      <c r="K277" s="205" t="s">
        <v>141</v>
      </c>
      <c r="L277" s="39"/>
      <c r="M277" s="210" t="s">
        <v>1</v>
      </c>
      <c r="N277" s="211" t="s">
        <v>44</v>
      </c>
      <c r="O277" s="71"/>
      <c r="P277" s="212">
        <f t="shared" si="41"/>
        <v>0</v>
      </c>
      <c r="Q277" s="212">
        <v>6.0000000000000002E-5</v>
      </c>
      <c r="R277" s="212">
        <f t="shared" si="42"/>
        <v>2.2799999999999999E-3</v>
      </c>
      <c r="S277" s="212">
        <v>0</v>
      </c>
      <c r="T277" s="213">
        <f t="shared" si="43"/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4" t="s">
        <v>211</v>
      </c>
      <c r="AT277" s="214" t="s">
        <v>137</v>
      </c>
      <c r="AU277" s="214" t="s">
        <v>89</v>
      </c>
      <c r="AY277" s="17" t="s">
        <v>135</v>
      </c>
      <c r="BE277" s="215">
        <f t="shared" si="44"/>
        <v>0</v>
      </c>
      <c r="BF277" s="215">
        <f t="shared" si="45"/>
        <v>0</v>
      </c>
      <c r="BG277" s="215">
        <f t="shared" si="46"/>
        <v>0</v>
      </c>
      <c r="BH277" s="215">
        <f t="shared" si="47"/>
        <v>0</v>
      </c>
      <c r="BI277" s="215">
        <f t="shared" si="48"/>
        <v>0</v>
      </c>
      <c r="BJ277" s="17" t="s">
        <v>87</v>
      </c>
      <c r="BK277" s="215">
        <f t="shared" si="49"/>
        <v>0</v>
      </c>
      <c r="BL277" s="17" t="s">
        <v>211</v>
      </c>
      <c r="BM277" s="214" t="s">
        <v>584</v>
      </c>
    </row>
    <row r="278" spans="1:65" s="2" customFormat="1" ht="21.75" customHeight="1">
      <c r="A278" s="34"/>
      <c r="B278" s="35"/>
      <c r="C278" s="203" t="s">
        <v>585</v>
      </c>
      <c r="D278" s="203" t="s">
        <v>137</v>
      </c>
      <c r="E278" s="204" t="s">
        <v>586</v>
      </c>
      <c r="F278" s="205" t="s">
        <v>587</v>
      </c>
      <c r="G278" s="206" t="s">
        <v>210</v>
      </c>
      <c r="H278" s="207">
        <v>26</v>
      </c>
      <c r="I278" s="208"/>
      <c r="J278" s="209">
        <f t="shared" si="40"/>
        <v>0</v>
      </c>
      <c r="K278" s="205" t="s">
        <v>141</v>
      </c>
      <c r="L278" s="39"/>
      <c r="M278" s="210" t="s">
        <v>1</v>
      </c>
      <c r="N278" s="211" t="s">
        <v>44</v>
      </c>
      <c r="O278" s="71"/>
      <c r="P278" s="212">
        <f t="shared" si="41"/>
        <v>0</v>
      </c>
      <c r="Q278" s="212">
        <v>4.0000000000000003E-5</v>
      </c>
      <c r="R278" s="212">
        <f t="shared" si="42"/>
        <v>1.0400000000000001E-3</v>
      </c>
      <c r="S278" s="212">
        <v>0</v>
      </c>
      <c r="T278" s="213">
        <f t="shared" si="43"/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4" t="s">
        <v>211</v>
      </c>
      <c r="AT278" s="214" t="s">
        <v>137</v>
      </c>
      <c r="AU278" s="214" t="s">
        <v>89</v>
      </c>
      <c r="AY278" s="17" t="s">
        <v>135</v>
      </c>
      <c r="BE278" s="215">
        <f t="shared" si="44"/>
        <v>0</v>
      </c>
      <c r="BF278" s="215">
        <f t="shared" si="45"/>
        <v>0</v>
      </c>
      <c r="BG278" s="215">
        <f t="shared" si="46"/>
        <v>0</v>
      </c>
      <c r="BH278" s="215">
        <f t="shared" si="47"/>
        <v>0</v>
      </c>
      <c r="BI278" s="215">
        <f t="shared" si="48"/>
        <v>0</v>
      </c>
      <c r="BJ278" s="17" t="s">
        <v>87</v>
      </c>
      <c r="BK278" s="215">
        <f t="shared" si="49"/>
        <v>0</v>
      </c>
      <c r="BL278" s="17" t="s">
        <v>211</v>
      </c>
      <c r="BM278" s="214" t="s">
        <v>588</v>
      </c>
    </row>
    <row r="279" spans="1:65" s="2" customFormat="1" ht="21.75" customHeight="1">
      <c r="A279" s="34"/>
      <c r="B279" s="35"/>
      <c r="C279" s="203" t="s">
        <v>589</v>
      </c>
      <c r="D279" s="203" t="s">
        <v>137</v>
      </c>
      <c r="E279" s="204" t="s">
        <v>590</v>
      </c>
      <c r="F279" s="205" t="s">
        <v>591</v>
      </c>
      <c r="G279" s="206" t="s">
        <v>210</v>
      </c>
      <c r="H279" s="207">
        <v>38</v>
      </c>
      <c r="I279" s="208"/>
      <c r="J279" s="209">
        <f t="shared" si="40"/>
        <v>0</v>
      </c>
      <c r="K279" s="205" t="s">
        <v>141</v>
      </c>
      <c r="L279" s="39"/>
      <c r="M279" s="210" t="s">
        <v>1</v>
      </c>
      <c r="N279" s="211" t="s">
        <v>44</v>
      </c>
      <c r="O279" s="71"/>
      <c r="P279" s="212">
        <f t="shared" si="41"/>
        <v>0</v>
      </c>
      <c r="Q279" s="212">
        <v>3.0000000000000001E-5</v>
      </c>
      <c r="R279" s="212">
        <f t="shared" si="42"/>
        <v>1.14E-3</v>
      </c>
      <c r="S279" s="212">
        <v>0</v>
      </c>
      <c r="T279" s="213">
        <f t="shared" si="43"/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4" t="s">
        <v>211</v>
      </c>
      <c r="AT279" s="214" t="s">
        <v>137</v>
      </c>
      <c r="AU279" s="214" t="s">
        <v>89</v>
      </c>
      <c r="AY279" s="17" t="s">
        <v>135</v>
      </c>
      <c r="BE279" s="215">
        <f t="shared" si="44"/>
        <v>0</v>
      </c>
      <c r="BF279" s="215">
        <f t="shared" si="45"/>
        <v>0</v>
      </c>
      <c r="BG279" s="215">
        <f t="shared" si="46"/>
        <v>0</v>
      </c>
      <c r="BH279" s="215">
        <f t="shared" si="47"/>
        <v>0</v>
      </c>
      <c r="BI279" s="215">
        <f t="shared" si="48"/>
        <v>0</v>
      </c>
      <c r="BJ279" s="17" t="s">
        <v>87</v>
      </c>
      <c r="BK279" s="215">
        <f t="shared" si="49"/>
        <v>0</v>
      </c>
      <c r="BL279" s="17" t="s">
        <v>211</v>
      </c>
      <c r="BM279" s="214" t="s">
        <v>592</v>
      </c>
    </row>
    <row r="280" spans="1:65" s="2" customFormat="1" ht="21.75" customHeight="1">
      <c r="A280" s="34"/>
      <c r="B280" s="35"/>
      <c r="C280" s="203" t="s">
        <v>593</v>
      </c>
      <c r="D280" s="203" t="s">
        <v>137</v>
      </c>
      <c r="E280" s="204" t="s">
        <v>594</v>
      </c>
      <c r="F280" s="205" t="s">
        <v>595</v>
      </c>
      <c r="G280" s="206" t="s">
        <v>210</v>
      </c>
      <c r="H280" s="207">
        <v>26</v>
      </c>
      <c r="I280" s="208"/>
      <c r="J280" s="209">
        <f t="shared" si="40"/>
        <v>0</v>
      </c>
      <c r="K280" s="205" t="s">
        <v>141</v>
      </c>
      <c r="L280" s="39"/>
      <c r="M280" s="210" t="s">
        <v>1</v>
      </c>
      <c r="N280" s="211" t="s">
        <v>44</v>
      </c>
      <c r="O280" s="71"/>
      <c r="P280" s="212">
        <f t="shared" si="41"/>
        <v>0</v>
      </c>
      <c r="Q280" s="212">
        <v>8.0000000000000007E-5</v>
      </c>
      <c r="R280" s="212">
        <f t="shared" si="42"/>
        <v>2.0800000000000003E-3</v>
      </c>
      <c r="S280" s="212">
        <v>0</v>
      </c>
      <c r="T280" s="213">
        <f t="shared" si="43"/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4" t="s">
        <v>211</v>
      </c>
      <c r="AT280" s="214" t="s">
        <v>137</v>
      </c>
      <c r="AU280" s="214" t="s">
        <v>89</v>
      </c>
      <c r="AY280" s="17" t="s">
        <v>135</v>
      </c>
      <c r="BE280" s="215">
        <f t="shared" si="44"/>
        <v>0</v>
      </c>
      <c r="BF280" s="215">
        <f t="shared" si="45"/>
        <v>0</v>
      </c>
      <c r="BG280" s="215">
        <f t="shared" si="46"/>
        <v>0</v>
      </c>
      <c r="BH280" s="215">
        <f t="shared" si="47"/>
        <v>0</v>
      </c>
      <c r="BI280" s="215">
        <f t="shared" si="48"/>
        <v>0</v>
      </c>
      <c r="BJ280" s="17" t="s">
        <v>87</v>
      </c>
      <c r="BK280" s="215">
        <f t="shared" si="49"/>
        <v>0</v>
      </c>
      <c r="BL280" s="17" t="s">
        <v>211</v>
      </c>
      <c r="BM280" s="214" t="s">
        <v>596</v>
      </c>
    </row>
    <row r="281" spans="1:65" s="12" customFormat="1" ht="25.9" customHeight="1">
      <c r="B281" s="187"/>
      <c r="C281" s="188"/>
      <c r="D281" s="189" t="s">
        <v>78</v>
      </c>
      <c r="E281" s="190" t="s">
        <v>597</v>
      </c>
      <c r="F281" s="190" t="s">
        <v>598</v>
      </c>
      <c r="G281" s="188"/>
      <c r="H281" s="188"/>
      <c r="I281" s="191"/>
      <c r="J281" s="192">
        <f>BK281</f>
        <v>0</v>
      </c>
      <c r="K281" s="188"/>
      <c r="L281" s="193"/>
      <c r="M281" s="194"/>
      <c r="N281" s="195"/>
      <c r="O281" s="195"/>
      <c r="P281" s="196">
        <f>SUM(P282:P298)</f>
        <v>0</v>
      </c>
      <c r="Q281" s="195"/>
      <c r="R281" s="196">
        <f>SUM(R282:R298)</f>
        <v>0</v>
      </c>
      <c r="S281" s="195"/>
      <c r="T281" s="197">
        <f>SUM(T282:T298)</f>
        <v>0</v>
      </c>
      <c r="AR281" s="198" t="s">
        <v>142</v>
      </c>
      <c r="AT281" s="199" t="s">
        <v>78</v>
      </c>
      <c r="AU281" s="199" t="s">
        <v>79</v>
      </c>
      <c r="AY281" s="198" t="s">
        <v>135</v>
      </c>
      <c r="BK281" s="200">
        <f>SUM(BK282:BK298)</f>
        <v>0</v>
      </c>
    </row>
    <row r="282" spans="1:65" s="2" customFormat="1" ht="16.5" customHeight="1">
      <c r="A282" s="34"/>
      <c r="B282" s="35"/>
      <c r="C282" s="203" t="s">
        <v>599</v>
      </c>
      <c r="D282" s="203" t="s">
        <v>137</v>
      </c>
      <c r="E282" s="204" t="s">
        <v>600</v>
      </c>
      <c r="F282" s="205" t="s">
        <v>601</v>
      </c>
      <c r="G282" s="206" t="s">
        <v>602</v>
      </c>
      <c r="H282" s="207">
        <v>60</v>
      </c>
      <c r="I282" s="208"/>
      <c r="J282" s="209">
        <f>ROUND(I282*H282,2)</f>
        <v>0</v>
      </c>
      <c r="K282" s="205" t="s">
        <v>141</v>
      </c>
      <c r="L282" s="39"/>
      <c r="M282" s="210" t="s">
        <v>1</v>
      </c>
      <c r="N282" s="211" t="s">
        <v>44</v>
      </c>
      <c r="O282" s="71"/>
      <c r="P282" s="212">
        <f>O282*H282</f>
        <v>0</v>
      </c>
      <c r="Q282" s="212">
        <v>0</v>
      </c>
      <c r="R282" s="212">
        <f>Q282*H282</f>
        <v>0</v>
      </c>
      <c r="S282" s="212">
        <v>0</v>
      </c>
      <c r="T282" s="213">
        <f>S282*H282</f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4" t="s">
        <v>603</v>
      </c>
      <c r="AT282" s="214" t="s">
        <v>137</v>
      </c>
      <c r="AU282" s="214" t="s">
        <v>87</v>
      </c>
      <c r="AY282" s="17" t="s">
        <v>135</v>
      </c>
      <c r="BE282" s="215">
        <f>IF(N282="základní",J282,0)</f>
        <v>0</v>
      </c>
      <c r="BF282" s="215">
        <f>IF(N282="snížená",J282,0)</f>
        <v>0</v>
      </c>
      <c r="BG282" s="215">
        <f>IF(N282="zákl. přenesená",J282,0)</f>
        <v>0</v>
      </c>
      <c r="BH282" s="215">
        <f>IF(N282="sníž. přenesená",J282,0)</f>
        <v>0</v>
      </c>
      <c r="BI282" s="215">
        <f>IF(N282="nulová",J282,0)</f>
        <v>0</v>
      </c>
      <c r="BJ282" s="17" t="s">
        <v>87</v>
      </c>
      <c r="BK282" s="215">
        <f>ROUND(I282*H282,2)</f>
        <v>0</v>
      </c>
      <c r="BL282" s="17" t="s">
        <v>603</v>
      </c>
      <c r="BM282" s="214" t="s">
        <v>604</v>
      </c>
    </row>
    <row r="283" spans="1:65" s="13" customFormat="1" ht="22.5">
      <c r="B283" s="216"/>
      <c r="C283" s="217"/>
      <c r="D283" s="218" t="s">
        <v>144</v>
      </c>
      <c r="E283" s="219" t="s">
        <v>1</v>
      </c>
      <c r="F283" s="220" t="s">
        <v>605</v>
      </c>
      <c r="G283" s="217"/>
      <c r="H283" s="221">
        <v>60</v>
      </c>
      <c r="I283" s="222"/>
      <c r="J283" s="217"/>
      <c r="K283" s="217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144</v>
      </c>
      <c r="AU283" s="227" t="s">
        <v>87</v>
      </c>
      <c r="AV283" s="13" t="s">
        <v>89</v>
      </c>
      <c r="AW283" s="13" t="s">
        <v>34</v>
      </c>
      <c r="AX283" s="13" t="s">
        <v>87</v>
      </c>
      <c r="AY283" s="227" t="s">
        <v>135</v>
      </c>
    </row>
    <row r="284" spans="1:65" s="2" customFormat="1" ht="16.5" customHeight="1">
      <c r="A284" s="34"/>
      <c r="B284" s="35"/>
      <c r="C284" s="203" t="s">
        <v>606</v>
      </c>
      <c r="D284" s="203" t="s">
        <v>137</v>
      </c>
      <c r="E284" s="204" t="s">
        <v>607</v>
      </c>
      <c r="F284" s="205" t="s">
        <v>608</v>
      </c>
      <c r="G284" s="206" t="s">
        <v>602</v>
      </c>
      <c r="H284" s="207">
        <v>60</v>
      </c>
      <c r="I284" s="208"/>
      <c r="J284" s="209">
        <f>ROUND(I284*H284,2)</f>
        <v>0</v>
      </c>
      <c r="K284" s="205" t="s">
        <v>141</v>
      </c>
      <c r="L284" s="39"/>
      <c r="M284" s="210" t="s">
        <v>1</v>
      </c>
      <c r="N284" s="211" t="s">
        <v>44</v>
      </c>
      <c r="O284" s="71"/>
      <c r="P284" s="212">
        <f>O284*H284</f>
        <v>0</v>
      </c>
      <c r="Q284" s="212">
        <v>0</v>
      </c>
      <c r="R284" s="212">
        <f>Q284*H284</f>
        <v>0</v>
      </c>
      <c r="S284" s="212">
        <v>0</v>
      </c>
      <c r="T284" s="213">
        <f>S284*H284</f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4" t="s">
        <v>603</v>
      </c>
      <c r="AT284" s="214" t="s">
        <v>137</v>
      </c>
      <c r="AU284" s="214" t="s">
        <v>87</v>
      </c>
      <c r="AY284" s="17" t="s">
        <v>135</v>
      </c>
      <c r="BE284" s="215">
        <f>IF(N284="základní",J284,0)</f>
        <v>0</v>
      </c>
      <c r="BF284" s="215">
        <f>IF(N284="snížená",J284,0)</f>
        <v>0</v>
      </c>
      <c r="BG284" s="215">
        <f>IF(N284="zákl. přenesená",J284,0)</f>
        <v>0</v>
      </c>
      <c r="BH284" s="215">
        <f>IF(N284="sníž. přenesená",J284,0)</f>
        <v>0</v>
      </c>
      <c r="BI284" s="215">
        <f>IF(N284="nulová",J284,0)</f>
        <v>0</v>
      </c>
      <c r="BJ284" s="17" t="s">
        <v>87</v>
      </c>
      <c r="BK284" s="215">
        <f>ROUND(I284*H284,2)</f>
        <v>0</v>
      </c>
      <c r="BL284" s="17" t="s">
        <v>603</v>
      </c>
      <c r="BM284" s="214" t="s">
        <v>609</v>
      </c>
    </row>
    <row r="285" spans="1:65" s="2" customFormat="1" ht="19.5">
      <c r="A285" s="34"/>
      <c r="B285" s="35"/>
      <c r="C285" s="36"/>
      <c r="D285" s="218" t="s">
        <v>191</v>
      </c>
      <c r="E285" s="36"/>
      <c r="F285" s="228" t="s">
        <v>610</v>
      </c>
      <c r="G285" s="36"/>
      <c r="H285" s="36"/>
      <c r="I285" s="115"/>
      <c r="J285" s="36"/>
      <c r="K285" s="36"/>
      <c r="L285" s="39"/>
      <c r="M285" s="229"/>
      <c r="N285" s="230"/>
      <c r="O285" s="71"/>
      <c r="P285" s="71"/>
      <c r="Q285" s="71"/>
      <c r="R285" s="71"/>
      <c r="S285" s="71"/>
      <c r="T285" s="72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T285" s="17" t="s">
        <v>191</v>
      </c>
      <c r="AU285" s="17" t="s">
        <v>87</v>
      </c>
    </row>
    <row r="286" spans="1:65" s="13" customFormat="1" ht="11.25">
      <c r="B286" s="216"/>
      <c r="C286" s="217"/>
      <c r="D286" s="218" t="s">
        <v>144</v>
      </c>
      <c r="E286" s="219" t="s">
        <v>1</v>
      </c>
      <c r="F286" s="220" t="s">
        <v>611</v>
      </c>
      <c r="G286" s="217"/>
      <c r="H286" s="221">
        <v>60</v>
      </c>
      <c r="I286" s="222"/>
      <c r="J286" s="217"/>
      <c r="K286" s="217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144</v>
      </c>
      <c r="AU286" s="227" t="s">
        <v>87</v>
      </c>
      <c r="AV286" s="13" t="s">
        <v>89</v>
      </c>
      <c r="AW286" s="13" t="s">
        <v>34</v>
      </c>
      <c r="AX286" s="13" t="s">
        <v>87</v>
      </c>
      <c r="AY286" s="227" t="s">
        <v>135</v>
      </c>
    </row>
    <row r="287" spans="1:65" s="2" customFormat="1" ht="16.5" customHeight="1">
      <c r="A287" s="34"/>
      <c r="B287" s="35"/>
      <c r="C287" s="203" t="s">
        <v>612</v>
      </c>
      <c r="D287" s="203" t="s">
        <v>137</v>
      </c>
      <c r="E287" s="204" t="s">
        <v>613</v>
      </c>
      <c r="F287" s="205" t="s">
        <v>614</v>
      </c>
      <c r="G287" s="206" t="s">
        <v>602</v>
      </c>
      <c r="H287" s="207">
        <v>40</v>
      </c>
      <c r="I287" s="208"/>
      <c r="J287" s="209">
        <f>ROUND(I287*H287,2)</f>
        <v>0</v>
      </c>
      <c r="K287" s="205" t="s">
        <v>141</v>
      </c>
      <c r="L287" s="39"/>
      <c r="M287" s="210" t="s">
        <v>1</v>
      </c>
      <c r="N287" s="211" t="s">
        <v>44</v>
      </c>
      <c r="O287" s="71"/>
      <c r="P287" s="212">
        <f>O287*H287</f>
        <v>0</v>
      </c>
      <c r="Q287" s="212">
        <v>0</v>
      </c>
      <c r="R287" s="212">
        <f>Q287*H287</f>
        <v>0</v>
      </c>
      <c r="S287" s="212">
        <v>0</v>
      </c>
      <c r="T287" s="213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214" t="s">
        <v>603</v>
      </c>
      <c r="AT287" s="214" t="s">
        <v>137</v>
      </c>
      <c r="AU287" s="214" t="s">
        <v>87</v>
      </c>
      <c r="AY287" s="17" t="s">
        <v>135</v>
      </c>
      <c r="BE287" s="215">
        <f>IF(N287="základní",J287,0)</f>
        <v>0</v>
      </c>
      <c r="BF287" s="215">
        <f>IF(N287="snížená",J287,0)</f>
        <v>0</v>
      </c>
      <c r="BG287" s="215">
        <f>IF(N287="zákl. přenesená",J287,0)</f>
        <v>0</v>
      </c>
      <c r="BH287" s="215">
        <f>IF(N287="sníž. přenesená",J287,0)</f>
        <v>0</v>
      </c>
      <c r="BI287" s="215">
        <f>IF(N287="nulová",J287,0)</f>
        <v>0</v>
      </c>
      <c r="BJ287" s="17" t="s">
        <v>87</v>
      </c>
      <c r="BK287" s="215">
        <f>ROUND(I287*H287,2)</f>
        <v>0</v>
      </c>
      <c r="BL287" s="17" t="s">
        <v>603</v>
      </c>
      <c r="BM287" s="214" t="s">
        <v>615</v>
      </c>
    </row>
    <row r="288" spans="1:65" s="2" customFormat="1" ht="39">
      <c r="A288" s="34"/>
      <c r="B288" s="35"/>
      <c r="C288" s="36"/>
      <c r="D288" s="218" t="s">
        <v>191</v>
      </c>
      <c r="E288" s="36"/>
      <c r="F288" s="228" t="s">
        <v>616</v>
      </c>
      <c r="G288" s="36"/>
      <c r="H288" s="36"/>
      <c r="I288" s="115"/>
      <c r="J288" s="36"/>
      <c r="K288" s="36"/>
      <c r="L288" s="39"/>
      <c r="M288" s="229"/>
      <c r="N288" s="230"/>
      <c r="O288" s="71"/>
      <c r="P288" s="71"/>
      <c r="Q288" s="71"/>
      <c r="R288" s="71"/>
      <c r="S288" s="71"/>
      <c r="T288" s="72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T288" s="17" t="s">
        <v>191</v>
      </c>
      <c r="AU288" s="17" t="s">
        <v>87</v>
      </c>
    </row>
    <row r="289" spans="1:65" s="13" customFormat="1" ht="22.5">
      <c r="B289" s="216"/>
      <c r="C289" s="217"/>
      <c r="D289" s="218" t="s">
        <v>144</v>
      </c>
      <c r="E289" s="219" t="s">
        <v>1</v>
      </c>
      <c r="F289" s="220" t="s">
        <v>617</v>
      </c>
      <c r="G289" s="217"/>
      <c r="H289" s="221">
        <v>40</v>
      </c>
      <c r="I289" s="222"/>
      <c r="J289" s="217"/>
      <c r="K289" s="217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144</v>
      </c>
      <c r="AU289" s="227" t="s">
        <v>87</v>
      </c>
      <c r="AV289" s="13" t="s">
        <v>89</v>
      </c>
      <c r="AW289" s="13" t="s">
        <v>34</v>
      </c>
      <c r="AX289" s="13" t="s">
        <v>87</v>
      </c>
      <c r="AY289" s="227" t="s">
        <v>135</v>
      </c>
    </row>
    <row r="290" spans="1:65" s="2" customFormat="1" ht="16.5" customHeight="1">
      <c r="A290" s="34"/>
      <c r="B290" s="35"/>
      <c r="C290" s="203" t="s">
        <v>618</v>
      </c>
      <c r="D290" s="203" t="s">
        <v>137</v>
      </c>
      <c r="E290" s="204" t="s">
        <v>619</v>
      </c>
      <c r="F290" s="205" t="s">
        <v>620</v>
      </c>
      <c r="G290" s="206" t="s">
        <v>602</v>
      </c>
      <c r="H290" s="207">
        <v>60</v>
      </c>
      <c r="I290" s="208"/>
      <c r="J290" s="209">
        <f>ROUND(I290*H290,2)</f>
        <v>0</v>
      </c>
      <c r="K290" s="205" t="s">
        <v>141</v>
      </c>
      <c r="L290" s="39"/>
      <c r="M290" s="210" t="s">
        <v>1</v>
      </c>
      <c r="N290" s="211" t="s">
        <v>44</v>
      </c>
      <c r="O290" s="71"/>
      <c r="P290" s="212">
        <f>O290*H290</f>
        <v>0</v>
      </c>
      <c r="Q290" s="212">
        <v>0</v>
      </c>
      <c r="R290" s="212">
        <f>Q290*H290</f>
        <v>0</v>
      </c>
      <c r="S290" s="212">
        <v>0</v>
      </c>
      <c r="T290" s="213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4" t="s">
        <v>603</v>
      </c>
      <c r="AT290" s="214" t="s">
        <v>137</v>
      </c>
      <c r="AU290" s="214" t="s">
        <v>87</v>
      </c>
      <c r="AY290" s="17" t="s">
        <v>135</v>
      </c>
      <c r="BE290" s="215">
        <f>IF(N290="základní",J290,0)</f>
        <v>0</v>
      </c>
      <c r="BF290" s="215">
        <f>IF(N290="snížená",J290,0)</f>
        <v>0</v>
      </c>
      <c r="BG290" s="215">
        <f>IF(N290="zákl. přenesená",J290,0)</f>
        <v>0</v>
      </c>
      <c r="BH290" s="215">
        <f>IF(N290="sníž. přenesená",J290,0)</f>
        <v>0</v>
      </c>
      <c r="BI290" s="215">
        <f>IF(N290="nulová",J290,0)</f>
        <v>0</v>
      </c>
      <c r="BJ290" s="17" t="s">
        <v>87</v>
      </c>
      <c r="BK290" s="215">
        <f>ROUND(I290*H290,2)</f>
        <v>0</v>
      </c>
      <c r="BL290" s="17" t="s">
        <v>603</v>
      </c>
      <c r="BM290" s="214" t="s">
        <v>621</v>
      </c>
    </row>
    <row r="291" spans="1:65" s="2" customFormat="1" ht="146.25">
      <c r="A291" s="34"/>
      <c r="B291" s="35"/>
      <c r="C291" s="36"/>
      <c r="D291" s="218" t="s">
        <v>191</v>
      </c>
      <c r="E291" s="36"/>
      <c r="F291" s="228" t="s">
        <v>622</v>
      </c>
      <c r="G291" s="36"/>
      <c r="H291" s="36"/>
      <c r="I291" s="115"/>
      <c r="J291" s="36"/>
      <c r="K291" s="36"/>
      <c r="L291" s="39"/>
      <c r="M291" s="229"/>
      <c r="N291" s="230"/>
      <c r="O291" s="71"/>
      <c r="P291" s="71"/>
      <c r="Q291" s="71"/>
      <c r="R291" s="71"/>
      <c r="S291" s="71"/>
      <c r="T291" s="72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17" t="s">
        <v>191</v>
      </c>
      <c r="AU291" s="17" t="s">
        <v>87</v>
      </c>
    </row>
    <row r="292" spans="1:65" s="13" customFormat="1" ht="11.25">
      <c r="B292" s="216"/>
      <c r="C292" s="217"/>
      <c r="D292" s="218" t="s">
        <v>144</v>
      </c>
      <c r="E292" s="219" t="s">
        <v>1</v>
      </c>
      <c r="F292" s="220" t="s">
        <v>623</v>
      </c>
      <c r="G292" s="217"/>
      <c r="H292" s="221">
        <v>60</v>
      </c>
      <c r="I292" s="222"/>
      <c r="J292" s="217"/>
      <c r="K292" s="217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144</v>
      </c>
      <c r="AU292" s="227" t="s">
        <v>87</v>
      </c>
      <c r="AV292" s="13" t="s">
        <v>89</v>
      </c>
      <c r="AW292" s="13" t="s">
        <v>34</v>
      </c>
      <c r="AX292" s="13" t="s">
        <v>87</v>
      </c>
      <c r="AY292" s="227" t="s">
        <v>135</v>
      </c>
    </row>
    <row r="293" spans="1:65" s="2" customFormat="1" ht="16.5" customHeight="1">
      <c r="A293" s="34"/>
      <c r="B293" s="35"/>
      <c r="C293" s="203" t="s">
        <v>624</v>
      </c>
      <c r="D293" s="203" t="s">
        <v>137</v>
      </c>
      <c r="E293" s="204" t="s">
        <v>625</v>
      </c>
      <c r="F293" s="205" t="s">
        <v>626</v>
      </c>
      <c r="G293" s="206" t="s">
        <v>602</v>
      </c>
      <c r="H293" s="207">
        <v>24</v>
      </c>
      <c r="I293" s="208"/>
      <c r="J293" s="209">
        <f>ROUND(I293*H293,2)</f>
        <v>0</v>
      </c>
      <c r="K293" s="205" t="s">
        <v>141</v>
      </c>
      <c r="L293" s="39"/>
      <c r="M293" s="210" t="s">
        <v>1</v>
      </c>
      <c r="N293" s="211" t="s">
        <v>44</v>
      </c>
      <c r="O293" s="71"/>
      <c r="P293" s="212">
        <f>O293*H293</f>
        <v>0</v>
      </c>
      <c r="Q293" s="212">
        <v>0</v>
      </c>
      <c r="R293" s="212">
        <f>Q293*H293</f>
        <v>0</v>
      </c>
      <c r="S293" s="212">
        <v>0</v>
      </c>
      <c r="T293" s="213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14" t="s">
        <v>603</v>
      </c>
      <c r="AT293" s="214" t="s">
        <v>137</v>
      </c>
      <c r="AU293" s="214" t="s">
        <v>87</v>
      </c>
      <c r="AY293" s="17" t="s">
        <v>135</v>
      </c>
      <c r="BE293" s="215">
        <f>IF(N293="základní",J293,0)</f>
        <v>0</v>
      </c>
      <c r="BF293" s="215">
        <f>IF(N293="snížená",J293,0)</f>
        <v>0</v>
      </c>
      <c r="BG293" s="215">
        <f>IF(N293="zákl. přenesená",J293,0)</f>
        <v>0</v>
      </c>
      <c r="BH293" s="215">
        <f>IF(N293="sníž. přenesená",J293,0)</f>
        <v>0</v>
      </c>
      <c r="BI293" s="215">
        <f>IF(N293="nulová",J293,0)</f>
        <v>0</v>
      </c>
      <c r="BJ293" s="17" t="s">
        <v>87</v>
      </c>
      <c r="BK293" s="215">
        <f>ROUND(I293*H293,2)</f>
        <v>0</v>
      </c>
      <c r="BL293" s="17" t="s">
        <v>603</v>
      </c>
      <c r="BM293" s="214" t="s">
        <v>627</v>
      </c>
    </row>
    <row r="294" spans="1:65" s="13" customFormat="1" ht="11.25">
      <c r="B294" s="216"/>
      <c r="C294" s="217"/>
      <c r="D294" s="218" t="s">
        <v>144</v>
      </c>
      <c r="E294" s="219" t="s">
        <v>1</v>
      </c>
      <c r="F294" s="220" t="s">
        <v>628</v>
      </c>
      <c r="G294" s="217"/>
      <c r="H294" s="221">
        <v>24</v>
      </c>
      <c r="I294" s="222"/>
      <c r="J294" s="217"/>
      <c r="K294" s="217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144</v>
      </c>
      <c r="AU294" s="227" t="s">
        <v>87</v>
      </c>
      <c r="AV294" s="13" t="s">
        <v>89</v>
      </c>
      <c r="AW294" s="13" t="s">
        <v>34</v>
      </c>
      <c r="AX294" s="13" t="s">
        <v>87</v>
      </c>
      <c r="AY294" s="227" t="s">
        <v>135</v>
      </c>
    </row>
    <row r="295" spans="1:65" s="2" customFormat="1" ht="21.75" customHeight="1">
      <c r="A295" s="34"/>
      <c r="B295" s="35"/>
      <c r="C295" s="203" t="s">
        <v>629</v>
      </c>
      <c r="D295" s="203" t="s">
        <v>137</v>
      </c>
      <c r="E295" s="204" t="s">
        <v>630</v>
      </c>
      <c r="F295" s="205" t="s">
        <v>631</v>
      </c>
      <c r="G295" s="206" t="s">
        <v>602</v>
      </c>
      <c r="H295" s="207">
        <v>72</v>
      </c>
      <c r="I295" s="208"/>
      <c r="J295" s="209">
        <f>ROUND(I295*H295,2)</f>
        <v>0</v>
      </c>
      <c r="K295" s="205" t="s">
        <v>141</v>
      </c>
      <c r="L295" s="39"/>
      <c r="M295" s="210" t="s">
        <v>1</v>
      </c>
      <c r="N295" s="211" t="s">
        <v>44</v>
      </c>
      <c r="O295" s="71"/>
      <c r="P295" s="212">
        <f>O295*H295</f>
        <v>0</v>
      </c>
      <c r="Q295" s="212">
        <v>0</v>
      </c>
      <c r="R295" s="212">
        <f>Q295*H295</f>
        <v>0</v>
      </c>
      <c r="S295" s="212">
        <v>0</v>
      </c>
      <c r="T295" s="213">
        <f>S295*H295</f>
        <v>0</v>
      </c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R295" s="214" t="s">
        <v>603</v>
      </c>
      <c r="AT295" s="214" t="s">
        <v>137</v>
      </c>
      <c r="AU295" s="214" t="s">
        <v>87</v>
      </c>
      <c r="AY295" s="17" t="s">
        <v>135</v>
      </c>
      <c r="BE295" s="215">
        <f>IF(N295="základní",J295,0)</f>
        <v>0</v>
      </c>
      <c r="BF295" s="215">
        <f>IF(N295="snížená",J295,0)</f>
        <v>0</v>
      </c>
      <c r="BG295" s="215">
        <f>IF(N295="zákl. přenesená",J295,0)</f>
        <v>0</v>
      </c>
      <c r="BH295" s="215">
        <f>IF(N295="sníž. přenesená",J295,0)</f>
        <v>0</v>
      </c>
      <c r="BI295" s="215">
        <f>IF(N295="nulová",J295,0)</f>
        <v>0</v>
      </c>
      <c r="BJ295" s="17" t="s">
        <v>87</v>
      </c>
      <c r="BK295" s="215">
        <f>ROUND(I295*H295,2)</f>
        <v>0</v>
      </c>
      <c r="BL295" s="17" t="s">
        <v>603</v>
      </c>
      <c r="BM295" s="214" t="s">
        <v>632</v>
      </c>
    </row>
    <row r="296" spans="1:65" s="13" customFormat="1" ht="22.5">
      <c r="B296" s="216"/>
      <c r="C296" s="217"/>
      <c r="D296" s="218" t="s">
        <v>144</v>
      </c>
      <c r="E296" s="219" t="s">
        <v>1</v>
      </c>
      <c r="F296" s="220" t="s">
        <v>633</v>
      </c>
      <c r="G296" s="217"/>
      <c r="H296" s="221">
        <v>72</v>
      </c>
      <c r="I296" s="222"/>
      <c r="J296" s="217"/>
      <c r="K296" s="217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144</v>
      </c>
      <c r="AU296" s="227" t="s">
        <v>87</v>
      </c>
      <c r="AV296" s="13" t="s">
        <v>89</v>
      </c>
      <c r="AW296" s="13" t="s">
        <v>34</v>
      </c>
      <c r="AX296" s="13" t="s">
        <v>87</v>
      </c>
      <c r="AY296" s="227" t="s">
        <v>135</v>
      </c>
    </row>
    <row r="297" spans="1:65" s="2" customFormat="1" ht="16.5" customHeight="1">
      <c r="A297" s="34"/>
      <c r="B297" s="35"/>
      <c r="C297" s="203" t="s">
        <v>634</v>
      </c>
      <c r="D297" s="203" t="s">
        <v>137</v>
      </c>
      <c r="E297" s="204" t="s">
        <v>635</v>
      </c>
      <c r="F297" s="205" t="s">
        <v>636</v>
      </c>
      <c r="G297" s="206" t="s">
        <v>602</v>
      </c>
      <c r="H297" s="207">
        <v>32</v>
      </c>
      <c r="I297" s="208"/>
      <c r="J297" s="209">
        <f>ROUND(I297*H297,2)</f>
        <v>0</v>
      </c>
      <c r="K297" s="205" t="s">
        <v>141</v>
      </c>
      <c r="L297" s="39"/>
      <c r="M297" s="210" t="s">
        <v>1</v>
      </c>
      <c r="N297" s="211" t="s">
        <v>44</v>
      </c>
      <c r="O297" s="71"/>
      <c r="P297" s="212">
        <f>O297*H297</f>
        <v>0</v>
      </c>
      <c r="Q297" s="212">
        <v>0</v>
      </c>
      <c r="R297" s="212">
        <f>Q297*H297</f>
        <v>0</v>
      </c>
      <c r="S297" s="212">
        <v>0</v>
      </c>
      <c r="T297" s="213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4" t="s">
        <v>603</v>
      </c>
      <c r="AT297" s="214" t="s">
        <v>137</v>
      </c>
      <c r="AU297" s="214" t="s">
        <v>87</v>
      </c>
      <c r="AY297" s="17" t="s">
        <v>135</v>
      </c>
      <c r="BE297" s="215">
        <f>IF(N297="základní",J297,0)</f>
        <v>0</v>
      </c>
      <c r="BF297" s="215">
        <f>IF(N297="snížená",J297,0)</f>
        <v>0</v>
      </c>
      <c r="BG297" s="215">
        <f>IF(N297="zákl. přenesená",J297,0)</f>
        <v>0</v>
      </c>
      <c r="BH297" s="215">
        <f>IF(N297="sníž. přenesená",J297,0)</f>
        <v>0</v>
      </c>
      <c r="BI297" s="215">
        <f>IF(N297="nulová",J297,0)</f>
        <v>0</v>
      </c>
      <c r="BJ297" s="17" t="s">
        <v>87</v>
      </c>
      <c r="BK297" s="215">
        <f>ROUND(I297*H297,2)</f>
        <v>0</v>
      </c>
      <c r="BL297" s="17" t="s">
        <v>603</v>
      </c>
      <c r="BM297" s="214" t="s">
        <v>637</v>
      </c>
    </row>
    <row r="298" spans="1:65" s="13" customFormat="1" ht="22.5">
      <c r="B298" s="216"/>
      <c r="C298" s="217"/>
      <c r="D298" s="218" t="s">
        <v>144</v>
      </c>
      <c r="E298" s="219" t="s">
        <v>1</v>
      </c>
      <c r="F298" s="220" t="s">
        <v>638</v>
      </c>
      <c r="G298" s="217"/>
      <c r="H298" s="221">
        <v>32</v>
      </c>
      <c r="I298" s="222"/>
      <c r="J298" s="217"/>
      <c r="K298" s="217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144</v>
      </c>
      <c r="AU298" s="227" t="s">
        <v>87</v>
      </c>
      <c r="AV298" s="13" t="s">
        <v>89</v>
      </c>
      <c r="AW298" s="13" t="s">
        <v>34</v>
      </c>
      <c r="AX298" s="13" t="s">
        <v>87</v>
      </c>
      <c r="AY298" s="227" t="s">
        <v>135</v>
      </c>
    </row>
    <row r="299" spans="1:65" s="12" customFormat="1" ht="25.9" customHeight="1">
      <c r="B299" s="187"/>
      <c r="C299" s="188"/>
      <c r="D299" s="189" t="s">
        <v>78</v>
      </c>
      <c r="E299" s="190" t="s">
        <v>639</v>
      </c>
      <c r="F299" s="190" t="s">
        <v>640</v>
      </c>
      <c r="G299" s="188"/>
      <c r="H299" s="188"/>
      <c r="I299" s="191"/>
      <c r="J299" s="192">
        <f>BK299</f>
        <v>0</v>
      </c>
      <c r="K299" s="188"/>
      <c r="L299" s="193"/>
      <c r="M299" s="194"/>
      <c r="N299" s="195"/>
      <c r="O299" s="195"/>
      <c r="P299" s="196">
        <f>SUM(P300:P309)</f>
        <v>0</v>
      </c>
      <c r="Q299" s="195"/>
      <c r="R299" s="196">
        <f>SUM(R300:R309)</f>
        <v>0</v>
      </c>
      <c r="S299" s="195"/>
      <c r="T299" s="197">
        <f>SUM(T300:T309)</f>
        <v>0</v>
      </c>
      <c r="AR299" s="198" t="s">
        <v>156</v>
      </c>
      <c r="AT299" s="199" t="s">
        <v>78</v>
      </c>
      <c r="AU299" s="199" t="s">
        <v>79</v>
      </c>
      <c r="AY299" s="198" t="s">
        <v>135</v>
      </c>
      <c r="BK299" s="200">
        <f>SUM(BK300:BK309)</f>
        <v>0</v>
      </c>
    </row>
    <row r="300" spans="1:65" s="2" customFormat="1" ht="16.5" customHeight="1">
      <c r="A300" s="34"/>
      <c r="B300" s="35"/>
      <c r="C300" s="203" t="s">
        <v>641</v>
      </c>
      <c r="D300" s="203" t="s">
        <v>137</v>
      </c>
      <c r="E300" s="204" t="s">
        <v>642</v>
      </c>
      <c r="F300" s="205" t="s">
        <v>643</v>
      </c>
      <c r="G300" s="206" t="s">
        <v>644</v>
      </c>
      <c r="H300" s="207">
        <v>1</v>
      </c>
      <c r="I300" s="208"/>
      <c r="J300" s="209">
        <f>ROUND(I300*H300,2)</f>
        <v>0</v>
      </c>
      <c r="K300" s="205" t="s">
        <v>141</v>
      </c>
      <c r="L300" s="39"/>
      <c r="M300" s="210" t="s">
        <v>1</v>
      </c>
      <c r="N300" s="211" t="s">
        <v>44</v>
      </c>
      <c r="O300" s="71"/>
      <c r="P300" s="212">
        <f>O300*H300</f>
        <v>0</v>
      </c>
      <c r="Q300" s="212">
        <v>0</v>
      </c>
      <c r="R300" s="212">
        <f>Q300*H300</f>
        <v>0</v>
      </c>
      <c r="S300" s="212">
        <v>0</v>
      </c>
      <c r="T300" s="213">
        <f>S300*H300</f>
        <v>0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214" t="s">
        <v>645</v>
      </c>
      <c r="AT300" s="214" t="s">
        <v>137</v>
      </c>
      <c r="AU300" s="214" t="s">
        <v>87</v>
      </c>
      <c r="AY300" s="17" t="s">
        <v>135</v>
      </c>
      <c r="BE300" s="215">
        <f>IF(N300="základní",J300,0)</f>
        <v>0</v>
      </c>
      <c r="BF300" s="215">
        <f>IF(N300="snížená",J300,0)</f>
        <v>0</v>
      </c>
      <c r="BG300" s="215">
        <f>IF(N300="zákl. přenesená",J300,0)</f>
        <v>0</v>
      </c>
      <c r="BH300" s="215">
        <f>IF(N300="sníž. přenesená",J300,0)</f>
        <v>0</v>
      </c>
      <c r="BI300" s="215">
        <f>IF(N300="nulová",J300,0)</f>
        <v>0</v>
      </c>
      <c r="BJ300" s="17" t="s">
        <v>87</v>
      </c>
      <c r="BK300" s="215">
        <f>ROUND(I300*H300,2)</f>
        <v>0</v>
      </c>
      <c r="BL300" s="17" t="s">
        <v>645</v>
      </c>
      <c r="BM300" s="214" t="s">
        <v>646</v>
      </c>
    </row>
    <row r="301" spans="1:65" s="2" customFormat="1" ht="29.25">
      <c r="A301" s="34"/>
      <c r="B301" s="35"/>
      <c r="C301" s="36"/>
      <c r="D301" s="218" t="s">
        <v>191</v>
      </c>
      <c r="E301" s="36"/>
      <c r="F301" s="228" t="s">
        <v>647</v>
      </c>
      <c r="G301" s="36"/>
      <c r="H301" s="36"/>
      <c r="I301" s="115"/>
      <c r="J301" s="36"/>
      <c r="K301" s="36"/>
      <c r="L301" s="39"/>
      <c r="M301" s="229"/>
      <c r="N301" s="230"/>
      <c r="O301" s="71"/>
      <c r="P301" s="71"/>
      <c r="Q301" s="71"/>
      <c r="R301" s="71"/>
      <c r="S301" s="71"/>
      <c r="T301" s="72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T301" s="17" t="s">
        <v>191</v>
      </c>
      <c r="AU301" s="17" t="s">
        <v>87</v>
      </c>
    </row>
    <row r="302" spans="1:65" s="2" customFormat="1" ht="16.5" customHeight="1">
      <c r="A302" s="34"/>
      <c r="B302" s="35"/>
      <c r="C302" s="203" t="s">
        <v>648</v>
      </c>
      <c r="D302" s="203" t="s">
        <v>137</v>
      </c>
      <c r="E302" s="204" t="s">
        <v>649</v>
      </c>
      <c r="F302" s="205" t="s">
        <v>650</v>
      </c>
      <c r="G302" s="206" t="s">
        <v>644</v>
      </c>
      <c r="H302" s="207">
        <v>1</v>
      </c>
      <c r="I302" s="208"/>
      <c r="J302" s="209">
        <f>ROUND(I302*H302,2)</f>
        <v>0</v>
      </c>
      <c r="K302" s="205" t="s">
        <v>141</v>
      </c>
      <c r="L302" s="39"/>
      <c r="M302" s="210" t="s">
        <v>1</v>
      </c>
      <c r="N302" s="211" t="s">
        <v>44</v>
      </c>
      <c r="O302" s="71"/>
      <c r="P302" s="212">
        <f>O302*H302</f>
        <v>0</v>
      </c>
      <c r="Q302" s="212">
        <v>0</v>
      </c>
      <c r="R302" s="212">
        <f>Q302*H302</f>
        <v>0</v>
      </c>
      <c r="S302" s="212">
        <v>0</v>
      </c>
      <c r="T302" s="213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14" t="s">
        <v>645</v>
      </c>
      <c r="AT302" s="214" t="s">
        <v>137</v>
      </c>
      <c r="AU302" s="214" t="s">
        <v>87</v>
      </c>
      <c r="AY302" s="17" t="s">
        <v>135</v>
      </c>
      <c r="BE302" s="215">
        <f>IF(N302="základní",J302,0)</f>
        <v>0</v>
      </c>
      <c r="BF302" s="215">
        <f>IF(N302="snížená",J302,0)</f>
        <v>0</v>
      </c>
      <c r="BG302" s="215">
        <f>IF(N302="zákl. přenesená",J302,0)</f>
        <v>0</v>
      </c>
      <c r="BH302" s="215">
        <f>IF(N302="sníž. přenesená",J302,0)</f>
        <v>0</v>
      </c>
      <c r="BI302" s="215">
        <f>IF(N302="nulová",J302,0)</f>
        <v>0</v>
      </c>
      <c r="BJ302" s="17" t="s">
        <v>87</v>
      </c>
      <c r="BK302" s="215">
        <f>ROUND(I302*H302,2)</f>
        <v>0</v>
      </c>
      <c r="BL302" s="17" t="s">
        <v>645</v>
      </c>
      <c r="BM302" s="214" t="s">
        <v>651</v>
      </c>
    </row>
    <row r="303" spans="1:65" s="2" customFormat="1" ht="78">
      <c r="A303" s="34"/>
      <c r="B303" s="35"/>
      <c r="C303" s="36"/>
      <c r="D303" s="218" t="s">
        <v>191</v>
      </c>
      <c r="E303" s="36"/>
      <c r="F303" s="228" t="s">
        <v>652</v>
      </c>
      <c r="G303" s="36"/>
      <c r="H303" s="36"/>
      <c r="I303" s="115"/>
      <c r="J303" s="36"/>
      <c r="K303" s="36"/>
      <c r="L303" s="39"/>
      <c r="M303" s="229"/>
      <c r="N303" s="230"/>
      <c r="O303" s="71"/>
      <c r="P303" s="71"/>
      <c r="Q303" s="71"/>
      <c r="R303" s="71"/>
      <c r="S303" s="71"/>
      <c r="T303" s="72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T303" s="17" t="s">
        <v>191</v>
      </c>
      <c r="AU303" s="17" t="s">
        <v>87</v>
      </c>
    </row>
    <row r="304" spans="1:65" s="2" customFormat="1" ht="16.5" customHeight="1">
      <c r="A304" s="34"/>
      <c r="B304" s="35"/>
      <c r="C304" s="203" t="s">
        <v>653</v>
      </c>
      <c r="D304" s="203" t="s">
        <v>137</v>
      </c>
      <c r="E304" s="204" t="s">
        <v>654</v>
      </c>
      <c r="F304" s="205" t="s">
        <v>655</v>
      </c>
      <c r="G304" s="206" t="s">
        <v>644</v>
      </c>
      <c r="H304" s="207">
        <v>1</v>
      </c>
      <c r="I304" s="208"/>
      <c r="J304" s="209">
        <f>ROUND(I304*H304,2)</f>
        <v>0</v>
      </c>
      <c r="K304" s="205" t="s">
        <v>141</v>
      </c>
      <c r="L304" s="39"/>
      <c r="M304" s="210" t="s">
        <v>1</v>
      </c>
      <c r="N304" s="211" t="s">
        <v>44</v>
      </c>
      <c r="O304" s="71"/>
      <c r="P304" s="212">
        <f>O304*H304</f>
        <v>0</v>
      </c>
      <c r="Q304" s="212">
        <v>0</v>
      </c>
      <c r="R304" s="212">
        <f>Q304*H304</f>
        <v>0</v>
      </c>
      <c r="S304" s="212">
        <v>0</v>
      </c>
      <c r="T304" s="213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214" t="s">
        <v>645</v>
      </c>
      <c r="AT304" s="214" t="s">
        <v>137</v>
      </c>
      <c r="AU304" s="214" t="s">
        <v>87</v>
      </c>
      <c r="AY304" s="17" t="s">
        <v>135</v>
      </c>
      <c r="BE304" s="215">
        <f>IF(N304="základní",J304,0)</f>
        <v>0</v>
      </c>
      <c r="BF304" s="215">
        <f>IF(N304="snížená",J304,0)</f>
        <v>0</v>
      </c>
      <c r="BG304" s="215">
        <f>IF(N304="zákl. přenesená",J304,0)</f>
        <v>0</v>
      </c>
      <c r="BH304" s="215">
        <f>IF(N304="sníž. přenesená",J304,0)</f>
        <v>0</v>
      </c>
      <c r="BI304" s="215">
        <f>IF(N304="nulová",J304,0)</f>
        <v>0</v>
      </c>
      <c r="BJ304" s="17" t="s">
        <v>87</v>
      </c>
      <c r="BK304" s="215">
        <f>ROUND(I304*H304,2)</f>
        <v>0</v>
      </c>
      <c r="BL304" s="17" t="s">
        <v>645</v>
      </c>
      <c r="BM304" s="214" t="s">
        <v>656</v>
      </c>
    </row>
    <row r="305" spans="1:65" s="2" customFormat="1" ht="39">
      <c r="A305" s="34"/>
      <c r="B305" s="35"/>
      <c r="C305" s="36"/>
      <c r="D305" s="218" t="s">
        <v>191</v>
      </c>
      <c r="E305" s="36"/>
      <c r="F305" s="228" t="s">
        <v>657</v>
      </c>
      <c r="G305" s="36"/>
      <c r="H305" s="36"/>
      <c r="I305" s="115"/>
      <c r="J305" s="36"/>
      <c r="K305" s="36"/>
      <c r="L305" s="39"/>
      <c r="M305" s="229"/>
      <c r="N305" s="230"/>
      <c r="O305" s="71"/>
      <c r="P305" s="71"/>
      <c r="Q305" s="71"/>
      <c r="R305" s="71"/>
      <c r="S305" s="71"/>
      <c r="T305" s="72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T305" s="17" t="s">
        <v>191</v>
      </c>
      <c r="AU305" s="17" t="s">
        <v>87</v>
      </c>
    </row>
    <row r="306" spans="1:65" s="2" customFormat="1" ht="16.5" customHeight="1">
      <c r="A306" s="34"/>
      <c r="B306" s="35"/>
      <c r="C306" s="203" t="s">
        <v>658</v>
      </c>
      <c r="D306" s="203" t="s">
        <v>137</v>
      </c>
      <c r="E306" s="204" t="s">
        <v>659</v>
      </c>
      <c r="F306" s="205" t="s">
        <v>660</v>
      </c>
      <c r="G306" s="206" t="s">
        <v>644</v>
      </c>
      <c r="H306" s="207">
        <v>1</v>
      </c>
      <c r="I306" s="208"/>
      <c r="J306" s="209">
        <f>ROUND(I306*H306,2)</f>
        <v>0</v>
      </c>
      <c r="K306" s="205" t="s">
        <v>141</v>
      </c>
      <c r="L306" s="39"/>
      <c r="M306" s="210" t="s">
        <v>1</v>
      </c>
      <c r="N306" s="211" t="s">
        <v>44</v>
      </c>
      <c r="O306" s="71"/>
      <c r="P306" s="212">
        <f>O306*H306</f>
        <v>0</v>
      </c>
      <c r="Q306" s="212">
        <v>0</v>
      </c>
      <c r="R306" s="212">
        <f>Q306*H306</f>
        <v>0</v>
      </c>
      <c r="S306" s="212">
        <v>0</v>
      </c>
      <c r="T306" s="213">
        <f>S306*H306</f>
        <v>0</v>
      </c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R306" s="214" t="s">
        <v>645</v>
      </c>
      <c r="AT306" s="214" t="s">
        <v>137</v>
      </c>
      <c r="AU306" s="214" t="s">
        <v>87</v>
      </c>
      <c r="AY306" s="17" t="s">
        <v>135</v>
      </c>
      <c r="BE306" s="215">
        <f>IF(N306="základní",J306,0)</f>
        <v>0</v>
      </c>
      <c r="BF306" s="215">
        <f>IF(N306="snížená",J306,0)</f>
        <v>0</v>
      </c>
      <c r="BG306" s="215">
        <f>IF(N306="zákl. přenesená",J306,0)</f>
        <v>0</v>
      </c>
      <c r="BH306" s="215">
        <f>IF(N306="sníž. přenesená",J306,0)</f>
        <v>0</v>
      </c>
      <c r="BI306" s="215">
        <f>IF(N306="nulová",J306,0)</f>
        <v>0</v>
      </c>
      <c r="BJ306" s="17" t="s">
        <v>87</v>
      </c>
      <c r="BK306" s="215">
        <f>ROUND(I306*H306,2)</f>
        <v>0</v>
      </c>
      <c r="BL306" s="17" t="s">
        <v>645</v>
      </c>
      <c r="BM306" s="214" t="s">
        <v>661</v>
      </c>
    </row>
    <row r="307" spans="1:65" s="2" customFormat="1" ht="39">
      <c r="A307" s="34"/>
      <c r="B307" s="35"/>
      <c r="C307" s="36"/>
      <c r="D307" s="218" t="s">
        <v>191</v>
      </c>
      <c r="E307" s="36"/>
      <c r="F307" s="228" t="s">
        <v>662</v>
      </c>
      <c r="G307" s="36"/>
      <c r="H307" s="36"/>
      <c r="I307" s="115"/>
      <c r="J307" s="36"/>
      <c r="K307" s="36"/>
      <c r="L307" s="39"/>
      <c r="M307" s="229"/>
      <c r="N307" s="230"/>
      <c r="O307" s="71"/>
      <c r="P307" s="71"/>
      <c r="Q307" s="71"/>
      <c r="R307" s="71"/>
      <c r="S307" s="71"/>
      <c r="T307" s="72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7" t="s">
        <v>191</v>
      </c>
      <c r="AU307" s="17" t="s">
        <v>87</v>
      </c>
    </row>
    <row r="308" spans="1:65" s="2" customFormat="1" ht="16.5" customHeight="1">
      <c r="A308" s="34"/>
      <c r="B308" s="35"/>
      <c r="C308" s="203" t="s">
        <v>663</v>
      </c>
      <c r="D308" s="203" t="s">
        <v>137</v>
      </c>
      <c r="E308" s="204" t="s">
        <v>664</v>
      </c>
      <c r="F308" s="205" t="s">
        <v>665</v>
      </c>
      <c r="G308" s="206" t="s">
        <v>644</v>
      </c>
      <c r="H308" s="207">
        <v>1</v>
      </c>
      <c r="I308" s="208"/>
      <c r="J308" s="209">
        <f>ROUND(I308*H308,2)</f>
        <v>0</v>
      </c>
      <c r="K308" s="205" t="s">
        <v>141</v>
      </c>
      <c r="L308" s="39"/>
      <c r="M308" s="210" t="s">
        <v>1</v>
      </c>
      <c r="N308" s="211" t="s">
        <v>44</v>
      </c>
      <c r="O308" s="71"/>
      <c r="P308" s="212">
        <f>O308*H308</f>
        <v>0</v>
      </c>
      <c r="Q308" s="212">
        <v>0</v>
      </c>
      <c r="R308" s="212">
        <f>Q308*H308</f>
        <v>0</v>
      </c>
      <c r="S308" s="212">
        <v>0</v>
      </c>
      <c r="T308" s="213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14" t="s">
        <v>645</v>
      </c>
      <c r="AT308" s="214" t="s">
        <v>137</v>
      </c>
      <c r="AU308" s="214" t="s">
        <v>87</v>
      </c>
      <c r="AY308" s="17" t="s">
        <v>135</v>
      </c>
      <c r="BE308" s="215">
        <f>IF(N308="základní",J308,0)</f>
        <v>0</v>
      </c>
      <c r="BF308" s="215">
        <f>IF(N308="snížená",J308,0)</f>
        <v>0</v>
      </c>
      <c r="BG308" s="215">
        <f>IF(N308="zákl. přenesená",J308,0)</f>
        <v>0</v>
      </c>
      <c r="BH308" s="215">
        <f>IF(N308="sníž. přenesená",J308,0)</f>
        <v>0</v>
      </c>
      <c r="BI308" s="215">
        <f>IF(N308="nulová",J308,0)</f>
        <v>0</v>
      </c>
      <c r="BJ308" s="17" t="s">
        <v>87</v>
      </c>
      <c r="BK308" s="215">
        <f>ROUND(I308*H308,2)</f>
        <v>0</v>
      </c>
      <c r="BL308" s="17" t="s">
        <v>645</v>
      </c>
      <c r="BM308" s="214" t="s">
        <v>666</v>
      </c>
    </row>
    <row r="309" spans="1:65" s="2" customFormat="1" ht="58.5">
      <c r="A309" s="34"/>
      <c r="B309" s="35"/>
      <c r="C309" s="36"/>
      <c r="D309" s="218" t="s">
        <v>191</v>
      </c>
      <c r="E309" s="36"/>
      <c r="F309" s="228" t="s">
        <v>667</v>
      </c>
      <c r="G309" s="36"/>
      <c r="H309" s="36"/>
      <c r="I309" s="115"/>
      <c r="J309" s="36"/>
      <c r="K309" s="36"/>
      <c r="L309" s="39"/>
      <c r="M309" s="262"/>
      <c r="N309" s="263"/>
      <c r="O309" s="264"/>
      <c r="P309" s="264"/>
      <c r="Q309" s="264"/>
      <c r="R309" s="264"/>
      <c r="S309" s="264"/>
      <c r="T309" s="265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T309" s="17" t="s">
        <v>191</v>
      </c>
      <c r="AU309" s="17" t="s">
        <v>87</v>
      </c>
    </row>
    <row r="310" spans="1:65" s="2" customFormat="1" ht="6.95" customHeight="1">
      <c r="A310" s="34"/>
      <c r="B310" s="54"/>
      <c r="C310" s="55"/>
      <c r="D310" s="55"/>
      <c r="E310" s="55"/>
      <c r="F310" s="55"/>
      <c r="G310" s="55"/>
      <c r="H310" s="55"/>
      <c r="I310" s="152"/>
      <c r="J310" s="55"/>
      <c r="K310" s="55"/>
      <c r="L310" s="39"/>
      <c r="M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</row>
  </sheetData>
  <sheetProtection algorithmName="SHA-512" hashValue="Fa0k16s4WuiBqq8WJWeZNaCSqrONpFiuvasC/kkg8ed1X1fgoWyPagXJcwjtkb2Y10lIZLlL3UScYGzbRhMMmQ==" saltValue="4ggr65JBjBPFKHsO1+a7b1j30FQO7K15KEEvIbmyxySbCOQTHYLgHwQgBTb7Xz8doFYtxU1nzmtOPjl7v2Hbnw==" spinCount="100000" sheet="1" objects="1" scenarios="1" formatColumns="0" formatRows="0" autoFilter="0"/>
  <autoFilter ref="C130:K309" xr:uid="{00000000-0009-0000-0000-000001000000}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37"/>
  <sheetViews>
    <sheetView showGridLines="0" topLeftCell="A11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108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7" t="s">
        <v>92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89</v>
      </c>
    </row>
    <row r="4" spans="1:46" s="1" customFormat="1" ht="24.95" customHeight="1">
      <c r="B4" s="20"/>
      <c r="D4" s="112" t="s">
        <v>96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1" t="str">
        <f>'Rekapitulace stavby'!K6</f>
        <v>Výměna zdroje vytápění Obecní úřad Tisá, Tisá 205, 403 36 Tisá</v>
      </c>
      <c r="F7" s="312"/>
      <c r="G7" s="312"/>
      <c r="H7" s="312"/>
      <c r="I7" s="108"/>
      <c r="L7" s="20"/>
    </row>
    <row r="8" spans="1:46" s="2" customFormat="1" ht="12" customHeight="1">
      <c r="A8" s="34"/>
      <c r="B8" s="39"/>
      <c r="C8" s="34"/>
      <c r="D8" s="114" t="s">
        <v>97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3" t="s">
        <v>668</v>
      </c>
      <c r="F9" s="314"/>
      <c r="G9" s="314"/>
      <c r="H9" s="314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6. 3. 2020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21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5" t="str">
        <f>'Rekapitulace stavby'!E14</f>
        <v>Vyplň údaj</v>
      </c>
      <c r="F18" s="316"/>
      <c r="G18" s="316"/>
      <c r="H18" s="316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31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32</v>
      </c>
      <c r="F21" s="34"/>
      <c r="G21" s="34"/>
      <c r="H21" s="34"/>
      <c r="I21" s="117" t="s">
        <v>27</v>
      </c>
      <c r="J21" s="116" t="s">
        <v>33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35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 xml:space="preserve"> 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37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346.5" customHeight="1">
      <c r="A27" s="119"/>
      <c r="B27" s="120"/>
      <c r="C27" s="119"/>
      <c r="D27" s="119"/>
      <c r="E27" s="317" t="s">
        <v>99</v>
      </c>
      <c r="F27" s="317"/>
      <c r="G27" s="317"/>
      <c r="H27" s="317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39</v>
      </c>
      <c r="E30" s="34"/>
      <c r="F30" s="34"/>
      <c r="G30" s="34"/>
      <c r="H30" s="34"/>
      <c r="I30" s="115"/>
      <c r="J30" s="126">
        <f>ROUND(J118,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41</v>
      </c>
      <c r="G32" s="34"/>
      <c r="H32" s="34"/>
      <c r="I32" s="128" t="s">
        <v>40</v>
      </c>
      <c r="J32" s="127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43</v>
      </c>
      <c r="E33" s="114" t="s">
        <v>44</v>
      </c>
      <c r="F33" s="130">
        <f>ROUND((SUM(BE118:BE136)),  2)</f>
        <v>0</v>
      </c>
      <c r="G33" s="34"/>
      <c r="H33" s="34"/>
      <c r="I33" s="131">
        <v>0.21</v>
      </c>
      <c r="J33" s="130">
        <f>ROUND(((SUM(BE118:BE136))*I33),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45</v>
      </c>
      <c r="F34" s="130">
        <f>ROUND((SUM(BF118:BF136)),  2)</f>
        <v>0</v>
      </c>
      <c r="G34" s="34"/>
      <c r="H34" s="34"/>
      <c r="I34" s="131">
        <v>0.15</v>
      </c>
      <c r="J34" s="130">
        <f>ROUND(((SUM(BF118:BF136))*I34),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46</v>
      </c>
      <c r="F35" s="130">
        <f>ROUND((SUM(BG118:BG136)),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47</v>
      </c>
      <c r="F36" s="130">
        <f>ROUND((SUM(BH118:BH136)),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48</v>
      </c>
      <c r="F37" s="130">
        <f>ROUND((SUM(BI118:BI136)),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49</v>
      </c>
      <c r="E39" s="134"/>
      <c r="F39" s="134"/>
      <c r="G39" s="135" t="s">
        <v>50</v>
      </c>
      <c r="H39" s="136" t="s">
        <v>51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52</v>
      </c>
      <c r="E50" s="141"/>
      <c r="F50" s="141"/>
      <c r="G50" s="140" t="s">
        <v>53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54</v>
      </c>
      <c r="E61" s="144"/>
      <c r="F61" s="145" t="s">
        <v>55</v>
      </c>
      <c r="G61" s="143" t="s">
        <v>54</v>
      </c>
      <c r="H61" s="144"/>
      <c r="I61" s="146"/>
      <c r="J61" s="147" t="s">
        <v>55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56</v>
      </c>
      <c r="E65" s="148"/>
      <c r="F65" s="148"/>
      <c r="G65" s="140" t="s">
        <v>57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54</v>
      </c>
      <c r="E76" s="144"/>
      <c r="F76" s="145" t="s">
        <v>55</v>
      </c>
      <c r="G76" s="143" t="s">
        <v>54</v>
      </c>
      <c r="H76" s="144"/>
      <c r="I76" s="146"/>
      <c r="J76" s="147" t="s">
        <v>55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100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8" t="str">
        <f>E7</f>
        <v>Výměna zdroje vytápění Obecní úřad Tisá, Tisá 205, 403 36 Tisá</v>
      </c>
      <c r="F85" s="319"/>
      <c r="G85" s="319"/>
      <c r="H85" s="319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97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9" t="str">
        <f>E9</f>
        <v>D.1.4.2 - Zdravotně technické instalace</v>
      </c>
      <c r="F87" s="320"/>
      <c r="G87" s="320"/>
      <c r="H87" s="320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Obec Tisá, Tisá 205 403 36 Tisá </v>
      </c>
      <c r="G89" s="36"/>
      <c r="H89" s="36"/>
      <c r="I89" s="117" t="s">
        <v>22</v>
      </c>
      <c r="J89" s="66" t="str">
        <f>IF(J12="","",J12)</f>
        <v>6. 3. 2020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40.15" customHeight="1">
      <c r="A91" s="34"/>
      <c r="B91" s="35"/>
      <c r="C91" s="29" t="s">
        <v>24</v>
      </c>
      <c r="D91" s="36"/>
      <c r="E91" s="36"/>
      <c r="F91" s="27" t="str">
        <f>E15</f>
        <v xml:space="preserve">Obec Tisá, Tisá 205 403 36 Tisá </v>
      </c>
      <c r="G91" s="36"/>
      <c r="H91" s="36"/>
      <c r="I91" s="117" t="s">
        <v>30</v>
      </c>
      <c r="J91" s="32" t="str">
        <f>E21</f>
        <v xml:space="preserve">DEKPROJEKT s.r.o., Tiskařská 10/257, Praha 10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101</v>
      </c>
      <c r="D94" s="157"/>
      <c r="E94" s="157"/>
      <c r="F94" s="157"/>
      <c r="G94" s="157"/>
      <c r="H94" s="157"/>
      <c r="I94" s="158"/>
      <c r="J94" s="159" t="s">
        <v>102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103</v>
      </c>
      <c r="D96" s="36"/>
      <c r="E96" s="36"/>
      <c r="F96" s="36"/>
      <c r="G96" s="36"/>
      <c r="H96" s="36"/>
      <c r="I96" s="115"/>
      <c r="J96" s="84">
        <f>J118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104</v>
      </c>
    </row>
    <row r="97" spans="1:31" s="9" customFormat="1" ht="24.95" customHeight="1">
      <c r="B97" s="161"/>
      <c r="C97" s="162"/>
      <c r="D97" s="163" t="s">
        <v>109</v>
      </c>
      <c r="E97" s="164"/>
      <c r="F97" s="164"/>
      <c r="G97" s="164"/>
      <c r="H97" s="164"/>
      <c r="I97" s="165"/>
      <c r="J97" s="166">
        <f>J119</f>
        <v>0</v>
      </c>
      <c r="K97" s="162"/>
      <c r="L97" s="167"/>
    </row>
    <row r="98" spans="1:31" s="10" customFormat="1" ht="19.899999999999999" customHeight="1">
      <c r="B98" s="168"/>
      <c r="C98" s="169"/>
      <c r="D98" s="170" t="s">
        <v>669</v>
      </c>
      <c r="E98" s="171"/>
      <c r="F98" s="171"/>
      <c r="G98" s="171"/>
      <c r="H98" s="171"/>
      <c r="I98" s="172"/>
      <c r="J98" s="173">
        <f>J120</f>
        <v>0</v>
      </c>
      <c r="K98" s="169"/>
      <c r="L98" s="174"/>
    </row>
    <row r="99" spans="1:31" s="2" customFormat="1" ht="21.75" customHeight="1">
      <c r="A99" s="34"/>
      <c r="B99" s="35"/>
      <c r="C99" s="36"/>
      <c r="D99" s="36"/>
      <c r="E99" s="36"/>
      <c r="F99" s="36"/>
      <c r="G99" s="36"/>
      <c r="H99" s="36"/>
      <c r="I99" s="115"/>
      <c r="J99" s="36"/>
      <c r="K99" s="36"/>
      <c r="L99" s="51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31" s="2" customFormat="1" ht="6.95" customHeight="1">
      <c r="A100" s="34"/>
      <c r="B100" s="54"/>
      <c r="C100" s="55"/>
      <c r="D100" s="55"/>
      <c r="E100" s="55"/>
      <c r="F100" s="55"/>
      <c r="G100" s="55"/>
      <c r="H100" s="55"/>
      <c r="I100" s="152"/>
      <c r="J100" s="55"/>
      <c r="K100" s="55"/>
      <c r="L100" s="51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4" spans="1:31" s="2" customFormat="1" ht="6.95" customHeight="1">
      <c r="A104" s="34"/>
      <c r="B104" s="56"/>
      <c r="C104" s="57"/>
      <c r="D104" s="57"/>
      <c r="E104" s="57"/>
      <c r="F104" s="57"/>
      <c r="G104" s="57"/>
      <c r="H104" s="57"/>
      <c r="I104" s="155"/>
      <c r="J104" s="57"/>
      <c r="K104" s="57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24.95" customHeight="1">
      <c r="A105" s="34"/>
      <c r="B105" s="35"/>
      <c r="C105" s="23" t="s">
        <v>120</v>
      </c>
      <c r="D105" s="36"/>
      <c r="E105" s="36"/>
      <c r="F105" s="36"/>
      <c r="G105" s="36"/>
      <c r="H105" s="36"/>
      <c r="I105" s="115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35"/>
      <c r="C106" s="36"/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12" customHeight="1">
      <c r="A107" s="34"/>
      <c r="B107" s="35"/>
      <c r="C107" s="29" t="s">
        <v>16</v>
      </c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16.5" customHeight="1">
      <c r="A108" s="34"/>
      <c r="B108" s="35"/>
      <c r="C108" s="36"/>
      <c r="D108" s="36"/>
      <c r="E108" s="318" t="str">
        <f>E7</f>
        <v>Výměna zdroje vytápění Obecní úřad Tisá, Tisá 205, 403 36 Tisá</v>
      </c>
      <c r="F108" s="319"/>
      <c r="G108" s="319"/>
      <c r="H108" s="319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97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>
      <c r="A110" s="34"/>
      <c r="B110" s="35"/>
      <c r="C110" s="36"/>
      <c r="D110" s="36"/>
      <c r="E110" s="289" t="str">
        <f>E9</f>
        <v>D.1.4.2 - Zdravotně technické instalace</v>
      </c>
      <c r="F110" s="320"/>
      <c r="G110" s="320"/>
      <c r="H110" s="320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20</v>
      </c>
      <c r="D112" s="36"/>
      <c r="E112" s="36"/>
      <c r="F112" s="27" t="str">
        <f>F12</f>
        <v xml:space="preserve">Obec Tisá, Tisá 205 403 36 Tisá </v>
      </c>
      <c r="G112" s="36"/>
      <c r="H112" s="36"/>
      <c r="I112" s="117" t="s">
        <v>22</v>
      </c>
      <c r="J112" s="66" t="str">
        <f>IF(J12="","",J12)</f>
        <v>6. 3. 2020</v>
      </c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40.15" customHeight="1">
      <c r="A114" s="34"/>
      <c r="B114" s="35"/>
      <c r="C114" s="29" t="s">
        <v>24</v>
      </c>
      <c r="D114" s="36"/>
      <c r="E114" s="36"/>
      <c r="F114" s="27" t="str">
        <f>E15</f>
        <v xml:space="preserve">Obec Tisá, Tisá 205 403 36 Tisá </v>
      </c>
      <c r="G114" s="36"/>
      <c r="H114" s="36"/>
      <c r="I114" s="117" t="s">
        <v>30</v>
      </c>
      <c r="J114" s="32" t="str">
        <f>E21</f>
        <v xml:space="preserve">DEKPROJEKT s.r.o., Tiskařská 10/257, Praha 10 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2" customHeight="1">
      <c r="A115" s="34"/>
      <c r="B115" s="35"/>
      <c r="C115" s="29" t="s">
        <v>28</v>
      </c>
      <c r="D115" s="36"/>
      <c r="E115" s="36"/>
      <c r="F115" s="27" t="str">
        <f>IF(E18="","",E18)</f>
        <v>Vyplň údaj</v>
      </c>
      <c r="G115" s="36"/>
      <c r="H115" s="36"/>
      <c r="I115" s="117" t="s">
        <v>35</v>
      </c>
      <c r="J115" s="32" t="str">
        <f>E24</f>
        <v xml:space="preserve"> </v>
      </c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0.35" customHeight="1">
      <c r="A116" s="34"/>
      <c r="B116" s="35"/>
      <c r="C116" s="36"/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11" customFormat="1" ht="29.25" customHeight="1">
      <c r="A117" s="175"/>
      <c r="B117" s="176"/>
      <c r="C117" s="177" t="s">
        <v>121</v>
      </c>
      <c r="D117" s="178" t="s">
        <v>64</v>
      </c>
      <c r="E117" s="178" t="s">
        <v>60</v>
      </c>
      <c r="F117" s="178" t="s">
        <v>61</v>
      </c>
      <c r="G117" s="178" t="s">
        <v>122</v>
      </c>
      <c r="H117" s="178" t="s">
        <v>123</v>
      </c>
      <c r="I117" s="179" t="s">
        <v>124</v>
      </c>
      <c r="J117" s="178" t="s">
        <v>102</v>
      </c>
      <c r="K117" s="180" t="s">
        <v>125</v>
      </c>
      <c r="L117" s="181"/>
      <c r="M117" s="75" t="s">
        <v>1</v>
      </c>
      <c r="N117" s="76" t="s">
        <v>43</v>
      </c>
      <c r="O117" s="76" t="s">
        <v>126</v>
      </c>
      <c r="P117" s="76" t="s">
        <v>127</v>
      </c>
      <c r="Q117" s="76" t="s">
        <v>128</v>
      </c>
      <c r="R117" s="76" t="s">
        <v>129</v>
      </c>
      <c r="S117" s="76" t="s">
        <v>130</v>
      </c>
      <c r="T117" s="77" t="s">
        <v>131</v>
      </c>
      <c r="U117" s="175"/>
      <c r="V117" s="175"/>
      <c r="W117" s="175"/>
      <c r="X117" s="175"/>
      <c r="Y117" s="175"/>
      <c r="Z117" s="175"/>
      <c r="AA117" s="175"/>
      <c r="AB117" s="175"/>
      <c r="AC117" s="175"/>
      <c r="AD117" s="175"/>
      <c r="AE117" s="175"/>
    </row>
    <row r="118" spans="1:65" s="2" customFormat="1" ht="22.9" customHeight="1">
      <c r="A118" s="34"/>
      <c r="B118" s="35"/>
      <c r="C118" s="82" t="s">
        <v>132</v>
      </c>
      <c r="D118" s="36"/>
      <c r="E118" s="36"/>
      <c r="F118" s="36"/>
      <c r="G118" s="36"/>
      <c r="H118" s="36"/>
      <c r="I118" s="115"/>
      <c r="J118" s="182">
        <f>BK118</f>
        <v>0</v>
      </c>
      <c r="K118" s="36"/>
      <c r="L118" s="39"/>
      <c r="M118" s="78"/>
      <c r="N118" s="183"/>
      <c r="O118" s="79"/>
      <c r="P118" s="184">
        <f>P119</f>
        <v>0</v>
      </c>
      <c r="Q118" s="79"/>
      <c r="R118" s="184">
        <f>R119</f>
        <v>5.7860000000000002E-2</v>
      </c>
      <c r="S118" s="79"/>
      <c r="T118" s="185">
        <f>T119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7" t="s">
        <v>78</v>
      </c>
      <c r="AU118" s="17" t="s">
        <v>104</v>
      </c>
      <c r="BK118" s="186">
        <f>BK119</f>
        <v>0</v>
      </c>
    </row>
    <row r="119" spans="1:65" s="12" customFormat="1" ht="25.9" customHeight="1">
      <c r="B119" s="187"/>
      <c r="C119" s="188"/>
      <c r="D119" s="189" t="s">
        <v>78</v>
      </c>
      <c r="E119" s="190" t="s">
        <v>203</v>
      </c>
      <c r="F119" s="190" t="s">
        <v>204</v>
      </c>
      <c r="G119" s="188"/>
      <c r="H119" s="188"/>
      <c r="I119" s="191"/>
      <c r="J119" s="192">
        <f>BK119</f>
        <v>0</v>
      </c>
      <c r="K119" s="188"/>
      <c r="L119" s="193"/>
      <c r="M119" s="194"/>
      <c r="N119" s="195"/>
      <c r="O119" s="195"/>
      <c r="P119" s="196">
        <f>P120</f>
        <v>0</v>
      </c>
      <c r="Q119" s="195"/>
      <c r="R119" s="196">
        <f>R120</f>
        <v>5.7860000000000002E-2</v>
      </c>
      <c r="S119" s="195"/>
      <c r="T119" s="197">
        <f>T120</f>
        <v>0</v>
      </c>
      <c r="AR119" s="198" t="s">
        <v>89</v>
      </c>
      <c r="AT119" s="199" t="s">
        <v>78</v>
      </c>
      <c r="AU119" s="199" t="s">
        <v>79</v>
      </c>
      <c r="AY119" s="198" t="s">
        <v>135</v>
      </c>
      <c r="BK119" s="200">
        <f>BK120</f>
        <v>0</v>
      </c>
    </row>
    <row r="120" spans="1:65" s="12" customFormat="1" ht="22.9" customHeight="1">
      <c r="B120" s="187"/>
      <c r="C120" s="188"/>
      <c r="D120" s="189" t="s">
        <v>78</v>
      </c>
      <c r="E120" s="201" t="s">
        <v>670</v>
      </c>
      <c r="F120" s="201" t="s">
        <v>671</v>
      </c>
      <c r="G120" s="188"/>
      <c r="H120" s="188"/>
      <c r="I120" s="191"/>
      <c r="J120" s="202">
        <f>BK120</f>
        <v>0</v>
      </c>
      <c r="K120" s="188"/>
      <c r="L120" s="193"/>
      <c r="M120" s="194"/>
      <c r="N120" s="195"/>
      <c r="O120" s="195"/>
      <c r="P120" s="196">
        <f>SUM(P121:P136)</f>
        <v>0</v>
      </c>
      <c r="Q120" s="195"/>
      <c r="R120" s="196">
        <f>SUM(R121:R136)</f>
        <v>5.7860000000000002E-2</v>
      </c>
      <c r="S120" s="195"/>
      <c r="T120" s="197">
        <f>SUM(T121:T136)</f>
        <v>0</v>
      </c>
      <c r="AR120" s="198" t="s">
        <v>89</v>
      </c>
      <c r="AT120" s="199" t="s">
        <v>78</v>
      </c>
      <c r="AU120" s="199" t="s">
        <v>87</v>
      </c>
      <c r="AY120" s="198" t="s">
        <v>135</v>
      </c>
      <c r="BK120" s="200">
        <f>SUM(BK121:BK136)</f>
        <v>0</v>
      </c>
    </row>
    <row r="121" spans="1:65" s="2" customFormat="1" ht="16.5" customHeight="1">
      <c r="A121" s="34"/>
      <c r="B121" s="35"/>
      <c r="C121" s="203" t="s">
        <v>87</v>
      </c>
      <c r="D121" s="203" t="s">
        <v>137</v>
      </c>
      <c r="E121" s="204" t="s">
        <v>672</v>
      </c>
      <c r="F121" s="205" t="s">
        <v>673</v>
      </c>
      <c r="G121" s="206" t="s">
        <v>312</v>
      </c>
      <c r="H121" s="207">
        <v>2</v>
      </c>
      <c r="I121" s="208"/>
      <c r="J121" s="209">
        <f>ROUND(I121*H121,2)</f>
        <v>0</v>
      </c>
      <c r="K121" s="205" t="s">
        <v>141</v>
      </c>
      <c r="L121" s="39"/>
      <c r="M121" s="210" t="s">
        <v>1</v>
      </c>
      <c r="N121" s="211" t="s">
        <v>44</v>
      </c>
      <c r="O121" s="71"/>
      <c r="P121" s="212">
        <f>O121*H121</f>
        <v>0</v>
      </c>
      <c r="Q121" s="212">
        <v>1.6320000000000001E-2</v>
      </c>
      <c r="R121" s="212">
        <f>Q121*H121</f>
        <v>3.2640000000000002E-2</v>
      </c>
      <c r="S121" s="212">
        <v>0</v>
      </c>
      <c r="T121" s="213">
        <f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14" t="s">
        <v>211</v>
      </c>
      <c r="AT121" s="214" t="s">
        <v>137</v>
      </c>
      <c r="AU121" s="214" t="s">
        <v>89</v>
      </c>
      <c r="AY121" s="17" t="s">
        <v>135</v>
      </c>
      <c r="BE121" s="215">
        <f>IF(N121="základní",J121,0)</f>
        <v>0</v>
      </c>
      <c r="BF121" s="215">
        <f>IF(N121="snížená",J121,0)</f>
        <v>0</v>
      </c>
      <c r="BG121" s="215">
        <f>IF(N121="zákl. přenesená",J121,0)</f>
        <v>0</v>
      </c>
      <c r="BH121" s="215">
        <f>IF(N121="sníž. přenesená",J121,0)</f>
        <v>0</v>
      </c>
      <c r="BI121" s="215">
        <f>IF(N121="nulová",J121,0)</f>
        <v>0</v>
      </c>
      <c r="BJ121" s="17" t="s">
        <v>87</v>
      </c>
      <c r="BK121" s="215">
        <f>ROUND(I121*H121,2)</f>
        <v>0</v>
      </c>
      <c r="BL121" s="17" t="s">
        <v>211</v>
      </c>
      <c r="BM121" s="214" t="s">
        <v>674</v>
      </c>
    </row>
    <row r="122" spans="1:65" s="2" customFormat="1" ht="16.5" customHeight="1">
      <c r="A122" s="34"/>
      <c r="B122" s="35"/>
      <c r="C122" s="203" t="s">
        <v>89</v>
      </c>
      <c r="D122" s="203" t="s">
        <v>137</v>
      </c>
      <c r="E122" s="204" t="s">
        <v>675</v>
      </c>
      <c r="F122" s="205" t="s">
        <v>676</v>
      </c>
      <c r="G122" s="206" t="s">
        <v>312</v>
      </c>
      <c r="H122" s="207">
        <v>2</v>
      </c>
      <c r="I122" s="208"/>
      <c r="J122" s="209">
        <f>ROUND(I122*H122,2)</f>
        <v>0</v>
      </c>
      <c r="K122" s="205" t="s">
        <v>141</v>
      </c>
      <c r="L122" s="39"/>
      <c r="M122" s="210" t="s">
        <v>1</v>
      </c>
      <c r="N122" s="211" t="s">
        <v>44</v>
      </c>
      <c r="O122" s="71"/>
      <c r="P122" s="212">
        <f>O122*H122</f>
        <v>0</v>
      </c>
      <c r="Q122" s="212">
        <v>2.0200000000000001E-3</v>
      </c>
      <c r="R122" s="212">
        <f>Q122*H122</f>
        <v>4.0400000000000002E-3</v>
      </c>
      <c r="S122" s="212">
        <v>0</v>
      </c>
      <c r="T122" s="213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14" t="s">
        <v>211</v>
      </c>
      <c r="AT122" s="214" t="s">
        <v>137</v>
      </c>
      <c r="AU122" s="214" t="s">
        <v>89</v>
      </c>
      <c r="AY122" s="17" t="s">
        <v>135</v>
      </c>
      <c r="BE122" s="215">
        <f>IF(N122="základní",J122,0)</f>
        <v>0</v>
      </c>
      <c r="BF122" s="215">
        <f>IF(N122="snížená",J122,0)</f>
        <v>0</v>
      </c>
      <c r="BG122" s="215">
        <f>IF(N122="zákl. přenesená",J122,0)</f>
        <v>0</v>
      </c>
      <c r="BH122" s="215">
        <f>IF(N122="sníž. přenesená",J122,0)</f>
        <v>0</v>
      </c>
      <c r="BI122" s="215">
        <f>IF(N122="nulová",J122,0)</f>
        <v>0</v>
      </c>
      <c r="BJ122" s="17" t="s">
        <v>87</v>
      </c>
      <c r="BK122" s="215">
        <f>ROUND(I122*H122,2)</f>
        <v>0</v>
      </c>
      <c r="BL122" s="17" t="s">
        <v>211</v>
      </c>
      <c r="BM122" s="214" t="s">
        <v>677</v>
      </c>
    </row>
    <row r="123" spans="1:65" s="2" customFormat="1" ht="16.5" customHeight="1">
      <c r="A123" s="34"/>
      <c r="B123" s="35"/>
      <c r="C123" s="203" t="s">
        <v>149</v>
      </c>
      <c r="D123" s="203" t="s">
        <v>137</v>
      </c>
      <c r="E123" s="204" t="s">
        <v>678</v>
      </c>
      <c r="F123" s="205" t="s">
        <v>679</v>
      </c>
      <c r="G123" s="206" t="s">
        <v>312</v>
      </c>
      <c r="H123" s="207">
        <v>2</v>
      </c>
      <c r="I123" s="208"/>
      <c r="J123" s="209">
        <f>ROUND(I123*H123,2)</f>
        <v>0</v>
      </c>
      <c r="K123" s="205" t="s">
        <v>141</v>
      </c>
      <c r="L123" s="39"/>
      <c r="M123" s="210" t="s">
        <v>1</v>
      </c>
      <c r="N123" s="211" t="s">
        <v>44</v>
      </c>
      <c r="O123" s="71"/>
      <c r="P123" s="212">
        <f>O123*H123</f>
        <v>0</v>
      </c>
      <c r="Q123" s="212">
        <v>0</v>
      </c>
      <c r="R123" s="212">
        <f>Q123*H123</f>
        <v>0</v>
      </c>
      <c r="S123" s="212">
        <v>0</v>
      </c>
      <c r="T123" s="21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4" t="s">
        <v>211</v>
      </c>
      <c r="AT123" s="214" t="s">
        <v>137</v>
      </c>
      <c r="AU123" s="214" t="s">
        <v>89</v>
      </c>
      <c r="AY123" s="17" t="s">
        <v>135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7" t="s">
        <v>87</v>
      </c>
      <c r="BK123" s="215">
        <f>ROUND(I123*H123,2)</f>
        <v>0</v>
      </c>
      <c r="BL123" s="17" t="s">
        <v>211</v>
      </c>
      <c r="BM123" s="214" t="s">
        <v>680</v>
      </c>
    </row>
    <row r="124" spans="1:65" s="2" customFormat="1" ht="16.5" customHeight="1">
      <c r="A124" s="34"/>
      <c r="B124" s="35"/>
      <c r="C124" s="203" t="s">
        <v>142</v>
      </c>
      <c r="D124" s="203" t="s">
        <v>137</v>
      </c>
      <c r="E124" s="204" t="s">
        <v>681</v>
      </c>
      <c r="F124" s="205" t="s">
        <v>682</v>
      </c>
      <c r="G124" s="206" t="s">
        <v>312</v>
      </c>
      <c r="H124" s="207">
        <v>6</v>
      </c>
      <c r="I124" s="208"/>
      <c r="J124" s="209">
        <f>ROUND(I124*H124,2)</f>
        <v>0</v>
      </c>
      <c r="K124" s="205" t="s">
        <v>141</v>
      </c>
      <c r="L124" s="39"/>
      <c r="M124" s="210" t="s">
        <v>1</v>
      </c>
      <c r="N124" s="211" t="s">
        <v>44</v>
      </c>
      <c r="O124" s="71"/>
      <c r="P124" s="212">
        <f>O124*H124</f>
        <v>0</v>
      </c>
      <c r="Q124" s="212">
        <v>1E-3</v>
      </c>
      <c r="R124" s="212">
        <f>Q124*H124</f>
        <v>6.0000000000000001E-3</v>
      </c>
      <c r="S124" s="212">
        <v>0</v>
      </c>
      <c r="T124" s="21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4" t="s">
        <v>211</v>
      </c>
      <c r="AT124" s="214" t="s">
        <v>137</v>
      </c>
      <c r="AU124" s="214" t="s">
        <v>89</v>
      </c>
      <c r="AY124" s="17" t="s">
        <v>135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87</v>
      </c>
      <c r="BK124" s="215">
        <f>ROUND(I124*H124,2)</f>
        <v>0</v>
      </c>
      <c r="BL124" s="17" t="s">
        <v>211</v>
      </c>
      <c r="BM124" s="214" t="s">
        <v>683</v>
      </c>
    </row>
    <row r="125" spans="1:65" s="13" customFormat="1" ht="11.25">
      <c r="B125" s="216"/>
      <c r="C125" s="217"/>
      <c r="D125" s="218" t="s">
        <v>144</v>
      </c>
      <c r="E125" s="219" t="s">
        <v>1</v>
      </c>
      <c r="F125" s="220" t="s">
        <v>684</v>
      </c>
      <c r="G125" s="217"/>
      <c r="H125" s="221">
        <v>6</v>
      </c>
      <c r="I125" s="222"/>
      <c r="J125" s="217"/>
      <c r="K125" s="217"/>
      <c r="L125" s="223"/>
      <c r="M125" s="224"/>
      <c r="N125" s="225"/>
      <c r="O125" s="225"/>
      <c r="P125" s="225"/>
      <c r="Q125" s="225"/>
      <c r="R125" s="225"/>
      <c r="S125" s="225"/>
      <c r="T125" s="226"/>
      <c r="AT125" s="227" t="s">
        <v>144</v>
      </c>
      <c r="AU125" s="227" t="s">
        <v>89</v>
      </c>
      <c r="AV125" s="13" t="s">
        <v>89</v>
      </c>
      <c r="AW125" s="13" t="s">
        <v>34</v>
      </c>
      <c r="AX125" s="13" t="s">
        <v>87</v>
      </c>
      <c r="AY125" s="227" t="s">
        <v>135</v>
      </c>
    </row>
    <row r="126" spans="1:65" s="2" customFormat="1" ht="16.5" customHeight="1">
      <c r="A126" s="34"/>
      <c r="B126" s="35"/>
      <c r="C126" s="203" t="s">
        <v>156</v>
      </c>
      <c r="D126" s="203" t="s">
        <v>137</v>
      </c>
      <c r="E126" s="204" t="s">
        <v>685</v>
      </c>
      <c r="F126" s="205" t="s">
        <v>686</v>
      </c>
      <c r="G126" s="206" t="s">
        <v>210</v>
      </c>
      <c r="H126" s="207">
        <v>20</v>
      </c>
      <c r="I126" s="208"/>
      <c r="J126" s="209">
        <f>ROUND(I126*H126,2)</f>
        <v>0</v>
      </c>
      <c r="K126" s="205" t="s">
        <v>141</v>
      </c>
      <c r="L126" s="39"/>
      <c r="M126" s="210" t="s">
        <v>1</v>
      </c>
      <c r="N126" s="211" t="s">
        <v>44</v>
      </c>
      <c r="O126" s="71"/>
      <c r="P126" s="212">
        <f>O126*H126</f>
        <v>0</v>
      </c>
      <c r="Q126" s="212">
        <v>4.0999999999999999E-4</v>
      </c>
      <c r="R126" s="212">
        <f>Q126*H126</f>
        <v>8.199999999999999E-3</v>
      </c>
      <c r="S126" s="212">
        <v>0</v>
      </c>
      <c r="T126" s="21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211</v>
      </c>
      <c r="AT126" s="214" t="s">
        <v>137</v>
      </c>
      <c r="AU126" s="214" t="s">
        <v>89</v>
      </c>
      <c r="AY126" s="17" t="s">
        <v>135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7" t="s">
        <v>87</v>
      </c>
      <c r="BK126" s="215">
        <f>ROUND(I126*H126,2)</f>
        <v>0</v>
      </c>
      <c r="BL126" s="17" t="s">
        <v>211</v>
      </c>
      <c r="BM126" s="214" t="s">
        <v>687</v>
      </c>
    </row>
    <row r="127" spans="1:65" s="2" customFormat="1" ht="16.5" customHeight="1">
      <c r="A127" s="34"/>
      <c r="B127" s="35"/>
      <c r="C127" s="203" t="s">
        <v>161</v>
      </c>
      <c r="D127" s="203" t="s">
        <v>137</v>
      </c>
      <c r="E127" s="204" t="s">
        <v>688</v>
      </c>
      <c r="F127" s="205" t="s">
        <v>689</v>
      </c>
      <c r="G127" s="206" t="s">
        <v>210</v>
      </c>
      <c r="H127" s="207">
        <v>2</v>
      </c>
      <c r="I127" s="208"/>
      <c r="J127" s="209">
        <f>ROUND(I127*H127,2)</f>
        <v>0</v>
      </c>
      <c r="K127" s="205" t="s">
        <v>141</v>
      </c>
      <c r="L127" s="39"/>
      <c r="M127" s="210" t="s">
        <v>1</v>
      </c>
      <c r="N127" s="211" t="s">
        <v>44</v>
      </c>
      <c r="O127" s="71"/>
      <c r="P127" s="212">
        <f>O127*H127</f>
        <v>0</v>
      </c>
      <c r="Q127" s="212">
        <v>2.2399999999999998E-3</v>
      </c>
      <c r="R127" s="212">
        <f>Q127*H127</f>
        <v>4.4799999999999996E-3</v>
      </c>
      <c r="S127" s="212">
        <v>0</v>
      </c>
      <c r="T127" s="213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211</v>
      </c>
      <c r="AT127" s="214" t="s">
        <v>137</v>
      </c>
      <c r="AU127" s="214" t="s">
        <v>89</v>
      </c>
      <c r="AY127" s="17" t="s">
        <v>135</v>
      </c>
      <c r="BE127" s="215">
        <f>IF(N127="základní",J127,0)</f>
        <v>0</v>
      </c>
      <c r="BF127" s="215">
        <f>IF(N127="snížená",J127,0)</f>
        <v>0</v>
      </c>
      <c r="BG127" s="215">
        <f>IF(N127="zákl. přenesená",J127,0)</f>
        <v>0</v>
      </c>
      <c r="BH127" s="215">
        <f>IF(N127="sníž. přenesená",J127,0)</f>
        <v>0</v>
      </c>
      <c r="BI127" s="215">
        <f>IF(N127="nulová",J127,0)</f>
        <v>0</v>
      </c>
      <c r="BJ127" s="17" t="s">
        <v>87</v>
      </c>
      <c r="BK127" s="215">
        <f>ROUND(I127*H127,2)</f>
        <v>0</v>
      </c>
      <c r="BL127" s="17" t="s">
        <v>211</v>
      </c>
      <c r="BM127" s="214" t="s">
        <v>690</v>
      </c>
    </row>
    <row r="128" spans="1:65" s="2" customFormat="1" ht="16.5" customHeight="1">
      <c r="A128" s="34"/>
      <c r="B128" s="35"/>
      <c r="C128" s="203" t="s">
        <v>168</v>
      </c>
      <c r="D128" s="203" t="s">
        <v>137</v>
      </c>
      <c r="E128" s="204" t="s">
        <v>691</v>
      </c>
      <c r="F128" s="205" t="s">
        <v>692</v>
      </c>
      <c r="G128" s="206" t="s">
        <v>312</v>
      </c>
      <c r="H128" s="207">
        <v>1</v>
      </c>
      <c r="I128" s="208"/>
      <c r="J128" s="209">
        <f>ROUND(I128*H128,2)</f>
        <v>0</v>
      </c>
      <c r="K128" s="205" t="s">
        <v>141</v>
      </c>
      <c r="L128" s="39"/>
      <c r="M128" s="210" t="s">
        <v>1</v>
      </c>
      <c r="N128" s="211" t="s">
        <v>44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211</v>
      </c>
      <c r="AT128" s="214" t="s">
        <v>137</v>
      </c>
      <c r="AU128" s="214" t="s">
        <v>89</v>
      </c>
      <c r="AY128" s="17" t="s">
        <v>135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87</v>
      </c>
      <c r="BK128" s="215">
        <f>ROUND(I128*H128,2)</f>
        <v>0</v>
      </c>
      <c r="BL128" s="17" t="s">
        <v>211</v>
      </c>
      <c r="BM128" s="214" t="s">
        <v>693</v>
      </c>
    </row>
    <row r="129" spans="1:65" s="2" customFormat="1" ht="16.5" customHeight="1">
      <c r="A129" s="34"/>
      <c r="B129" s="35"/>
      <c r="C129" s="203" t="s">
        <v>173</v>
      </c>
      <c r="D129" s="203" t="s">
        <v>137</v>
      </c>
      <c r="E129" s="204" t="s">
        <v>694</v>
      </c>
      <c r="F129" s="205" t="s">
        <v>695</v>
      </c>
      <c r="G129" s="206" t="s">
        <v>312</v>
      </c>
      <c r="H129" s="207">
        <v>1</v>
      </c>
      <c r="I129" s="208"/>
      <c r="J129" s="209">
        <f>ROUND(I129*H129,2)</f>
        <v>0</v>
      </c>
      <c r="K129" s="205" t="s">
        <v>141</v>
      </c>
      <c r="L129" s="39"/>
      <c r="M129" s="210" t="s">
        <v>1</v>
      </c>
      <c r="N129" s="211" t="s">
        <v>44</v>
      </c>
      <c r="O129" s="71"/>
      <c r="P129" s="212">
        <f>O129*H129</f>
        <v>0</v>
      </c>
      <c r="Q129" s="212">
        <v>0</v>
      </c>
      <c r="R129" s="212">
        <f>Q129*H129</f>
        <v>0</v>
      </c>
      <c r="S129" s="212">
        <v>0</v>
      </c>
      <c r="T129" s="213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4" t="s">
        <v>211</v>
      </c>
      <c r="AT129" s="214" t="s">
        <v>137</v>
      </c>
      <c r="AU129" s="214" t="s">
        <v>89</v>
      </c>
      <c r="AY129" s="17" t="s">
        <v>135</v>
      </c>
      <c r="BE129" s="215">
        <f>IF(N129="základní",J129,0)</f>
        <v>0</v>
      </c>
      <c r="BF129" s="215">
        <f>IF(N129="snížená",J129,0)</f>
        <v>0</v>
      </c>
      <c r="BG129" s="215">
        <f>IF(N129="zákl. přenesená",J129,0)</f>
        <v>0</v>
      </c>
      <c r="BH129" s="215">
        <f>IF(N129="sníž. přenesená",J129,0)</f>
        <v>0</v>
      </c>
      <c r="BI129" s="215">
        <f>IF(N129="nulová",J129,0)</f>
        <v>0</v>
      </c>
      <c r="BJ129" s="17" t="s">
        <v>87</v>
      </c>
      <c r="BK129" s="215">
        <f>ROUND(I129*H129,2)</f>
        <v>0</v>
      </c>
      <c r="BL129" s="17" t="s">
        <v>211</v>
      </c>
      <c r="BM129" s="214" t="s">
        <v>696</v>
      </c>
    </row>
    <row r="130" spans="1:65" s="2" customFormat="1" ht="16.5" customHeight="1">
      <c r="A130" s="34"/>
      <c r="B130" s="35"/>
      <c r="C130" s="203" t="s">
        <v>178</v>
      </c>
      <c r="D130" s="203" t="s">
        <v>137</v>
      </c>
      <c r="E130" s="204" t="s">
        <v>697</v>
      </c>
      <c r="F130" s="205" t="s">
        <v>698</v>
      </c>
      <c r="G130" s="206" t="s">
        <v>312</v>
      </c>
      <c r="H130" s="207">
        <v>2</v>
      </c>
      <c r="I130" s="208"/>
      <c r="J130" s="209">
        <f>ROUND(I130*H130,2)</f>
        <v>0</v>
      </c>
      <c r="K130" s="205" t="s">
        <v>141</v>
      </c>
      <c r="L130" s="39"/>
      <c r="M130" s="210" t="s">
        <v>1</v>
      </c>
      <c r="N130" s="211" t="s">
        <v>44</v>
      </c>
      <c r="O130" s="71"/>
      <c r="P130" s="212">
        <f>O130*H130</f>
        <v>0</v>
      </c>
      <c r="Q130" s="212">
        <v>5.0000000000000001E-4</v>
      </c>
      <c r="R130" s="212">
        <f>Q130*H130</f>
        <v>1E-3</v>
      </c>
      <c r="S130" s="212">
        <v>0</v>
      </c>
      <c r="T130" s="213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211</v>
      </c>
      <c r="AT130" s="214" t="s">
        <v>137</v>
      </c>
      <c r="AU130" s="214" t="s">
        <v>89</v>
      </c>
      <c r="AY130" s="17" t="s">
        <v>135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87</v>
      </c>
      <c r="BK130" s="215">
        <f>ROUND(I130*H130,2)</f>
        <v>0</v>
      </c>
      <c r="BL130" s="17" t="s">
        <v>211</v>
      </c>
      <c r="BM130" s="214" t="s">
        <v>699</v>
      </c>
    </row>
    <row r="131" spans="1:65" s="13" customFormat="1" ht="22.5">
      <c r="B131" s="216"/>
      <c r="C131" s="217"/>
      <c r="D131" s="218" t="s">
        <v>144</v>
      </c>
      <c r="E131" s="219" t="s">
        <v>1</v>
      </c>
      <c r="F131" s="220" t="s">
        <v>700</v>
      </c>
      <c r="G131" s="217"/>
      <c r="H131" s="221">
        <v>2</v>
      </c>
      <c r="I131" s="222"/>
      <c r="J131" s="217"/>
      <c r="K131" s="217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144</v>
      </c>
      <c r="AU131" s="227" t="s">
        <v>89</v>
      </c>
      <c r="AV131" s="13" t="s">
        <v>89</v>
      </c>
      <c r="AW131" s="13" t="s">
        <v>34</v>
      </c>
      <c r="AX131" s="13" t="s">
        <v>87</v>
      </c>
      <c r="AY131" s="227" t="s">
        <v>135</v>
      </c>
    </row>
    <row r="132" spans="1:65" s="2" customFormat="1" ht="16.5" customHeight="1">
      <c r="A132" s="34"/>
      <c r="B132" s="35"/>
      <c r="C132" s="203" t="s">
        <v>183</v>
      </c>
      <c r="D132" s="203" t="s">
        <v>137</v>
      </c>
      <c r="E132" s="204" t="s">
        <v>701</v>
      </c>
      <c r="F132" s="205" t="s">
        <v>702</v>
      </c>
      <c r="G132" s="206" t="s">
        <v>338</v>
      </c>
      <c r="H132" s="207">
        <v>1</v>
      </c>
      <c r="I132" s="208"/>
      <c r="J132" s="209">
        <f>ROUND(I132*H132,2)</f>
        <v>0</v>
      </c>
      <c r="K132" s="205" t="s">
        <v>1</v>
      </c>
      <c r="L132" s="39"/>
      <c r="M132" s="210" t="s">
        <v>1</v>
      </c>
      <c r="N132" s="211" t="s">
        <v>44</v>
      </c>
      <c r="O132" s="71"/>
      <c r="P132" s="212">
        <f>O132*H132</f>
        <v>0</v>
      </c>
      <c r="Q132" s="212">
        <v>5.0000000000000001E-4</v>
      </c>
      <c r="R132" s="212">
        <f>Q132*H132</f>
        <v>5.0000000000000001E-4</v>
      </c>
      <c r="S132" s="212">
        <v>0</v>
      </c>
      <c r="T132" s="21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211</v>
      </c>
      <c r="AT132" s="214" t="s">
        <v>137</v>
      </c>
      <c r="AU132" s="214" t="s">
        <v>89</v>
      </c>
      <c r="AY132" s="17" t="s">
        <v>135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87</v>
      </c>
      <c r="BK132" s="215">
        <f>ROUND(I132*H132,2)</f>
        <v>0</v>
      </c>
      <c r="BL132" s="17" t="s">
        <v>211</v>
      </c>
      <c r="BM132" s="214" t="s">
        <v>703</v>
      </c>
    </row>
    <row r="133" spans="1:65" s="2" customFormat="1" ht="16.5" customHeight="1">
      <c r="A133" s="34"/>
      <c r="B133" s="35"/>
      <c r="C133" s="203" t="s">
        <v>187</v>
      </c>
      <c r="D133" s="203" t="s">
        <v>137</v>
      </c>
      <c r="E133" s="204" t="s">
        <v>704</v>
      </c>
      <c r="F133" s="205" t="s">
        <v>361</v>
      </c>
      <c r="G133" s="206" t="s">
        <v>338</v>
      </c>
      <c r="H133" s="207">
        <v>1</v>
      </c>
      <c r="I133" s="208"/>
      <c r="J133" s="209">
        <f>ROUND(I133*H133,2)</f>
        <v>0</v>
      </c>
      <c r="K133" s="205" t="s">
        <v>1</v>
      </c>
      <c r="L133" s="39"/>
      <c r="M133" s="210" t="s">
        <v>1</v>
      </c>
      <c r="N133" s="211" t="s">
        <v>44</v>
      </c>
      <c r="O133" s="71"/>
      <c r="P133" s="212">
        <f>O133*H133</f>
        <v>0</v>
      </c>
      <c r="Q133" s="212">
        <v>5.0000000000000001E-4</v>
      </c>
      <c r="R133" s="212">
        <f>Q133*H133</f>
        <v>5.0000000000000001E-4</v>
      </c>
      <c r="S133" s="212">
        <v>0</v>
      </c>
      <c r="T133" s="21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211</v>
      </c>
      <c r="AT133" s="214" t="s">
        <v>137</v>
      </c>
      <c r="AU133" s="214" t="s">
        <v>89</v>
      </c>
      <c r="AY133" s="17" t="s">
        <v>135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87</v>
      </c>
      <c r="BK133" s="215">
        <f>ROUND(I133*H133,2)</f>
        <v>0</v>
      </c>
      <c r="BL133" s="17" t="s">
        <v>211</v>
      </c>
      <c r="BM133" s="214" t="s">
        <v>705</v>
      </c>
    </row>
    <row r="134" spans="1:65" s="2" customFormat="1" ht="16.5" customHeight="1">
      <c r="A134" s="34"/>
      <c r="B134" s="35"/>
      <c r="C134" s="203" t="s">
        <v>195</v>
      </c>
      <c r="D134" s="203" t="s">
        <v>137</v>
      </c>
      <c r="E134" s="204" t="s">
        <v>706</v>
      </c>
      <c r="F134" s="205" t="s">
        <v>707</v>
      </c>
      <c r="G134" s="206" t="s">
        <v>338</v>
      </c>
      <c r="H134" s="207">
        <v>1</v>
      </c>
      <c r="I134" s="208"/>
      <c r="J134" s="209">
        <f>ROUND(I134*H134,2)</f>
        <v>0</v>
      </c>
      <c r="K134" s="205" t="s">
        <v>1</v>
      </c>
      <c r="L134" s="39"/>
      <c r="M134" s="210" t="s">
        <v>1</v>
      </c>
      <c r="N134" s="211" t="s">
        <v>44</v>
      </c>
      <c r="O134" s="71"/>
      <c r="P134" s="212">
        <f>O134*H134</f>
        <v>0</v>
      </c>
      <c r="Q134" s="212">
        <v>5.0000000000000001E-4</v>
      </c>
      <c r="R134" s="212">
        <f>Q134*H134</f>
        <v>5.0000000000000001E-4</v>
      </c>
      <c r="S134" s="212">
        <v>0</v>
      </c>
      <c r="T134" s="213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211</v>
      </c>
      <c r="AT134" s="214" t="s">
        <v>137</v>
      </c>
      <c r="AU134" s="214" t="s">
        <v>89</v>
      </c>
      <c r="AY134" s="17" t="s">
        <v>135</v>
      </c>
      <c r="BE134" s="215">
        <f>IF(N134="základní",J134,0)</f>
        <v>0</v>
      </c>
      <c r="BF134" s="215">
        <f>IF(N134="snížená",J134,0)</f>
        <v>0</v>
      </c>
      <c r="BG134" s="215">
        <f>IF(N134="zákl. přenesená",J134,0)</f>
        <v>0</v>
      </c>
      <c r="BH134" s="215">
        <f>IF(N134="sníž. přenesená",J134,0)</f>
        <v>0</v>
      </c>
      <c r="BI134" s="215">
        <f>IF(N134="nulová",J134,0)</f>
        <v>0</v>
      </c>
      <c r="BJ134" s="17" t="s">
        <v>87</v>
      </c>
      <c r="BK134" s="215">
        <f>ROUND(I134*H134,2)</f>
        <v>0</v>
      </c>
      <c r="BL134" s="17" t="s">
        <v>211</v>
      </c>
      <c r="BM134" s="214" t="s">
        <v>708</v>
      </c>
    </row>
    <row r="135" spans="1:65" s="2" customFormat="1" ht="21.75" customHeight="1">
      <c r="A135" s="34"/>
      <c r="B135" s="35"/>
      <c r="C135" s="203" t="s">
        <v>199</v>
      </c>
      <c r="D135" s="203" t="s">
        <v>137</v>
      </c>
      <c r="E135" s="204" t="s">
        <v>709</v>
      </c>
      <c r="F135" s="205" t="s">
        <v>710</v>
      </c>
      <c r="G135" s="206" t="s">
        <v>164</v>
      </c>
      <c r="H135" s="207">
        <v>5.8000000000000003E-2</v>
      </c>
      <c r="I135" s="208"/>
      <c r="J135" s="209">
        <f>ROUND(I135*H135,2)</f>
        <v>0</v>
      </c>
      <c r="K135" s="205" t="s">
        <v>141</v>
      </c>
      <c r="L135" s="39"/>
      <c r="M135" s="210" t="s">
        <v>1</v>
      </c>
      <c r="N135" s="211" t="s">
        <v>44</v>
      </c>
      <c r="O135" s="71"/>
      <c r="P135" s="212">
        <f>O135*H135</f>
        <v>0</v>
      </c>
      <c r="Q135" s="212">
        <v>0</v>
      </c>
      <c r="R135" s="212">
        <f>Q135*H135</f>
        <v>0</v>
      </c>
      <c r="S135" s="212">
        <v>0</v>
      </c>
      <c r="T135" s="213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211</v>
      </c>
      <c r="AT135" s="214" t="s">
        <v>137</v>
      </c>
      <c r="AU135" s="214" t="s">
        <v>89</v>
      </c>
      <c r="AY135" s="17" t="s">
        <v>135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87</v>
      </c>
      <c r="BK135" s="215">
        <f>ROUND(I135*H135,2)</f>
        <v>0</v>
      </c>
      <c r="BL135" s="17" t="s">
        <v>211</v>
      </c>
      <c r="BM135" s="214" t="s">
        <v>711</v>
      </c>
    </row>
    <row r="136" spans="1:65" s="2" customFormat="1" ht="21.75" customHeight="1">
      <c r="A136" s="34"/>
      <c r="B136" s="35"/>
      <c r="C136" s="203" t="s">
        <v>207</v>
      </c>
      <c r="D136" s="203" t="s">
        <v>137</v>
      </c>
      <c r="E136" s="204" t="s">
        <v>712</v>
      </c>
      <c r="F136" s="205" t="s">
        <v>713</v>
      </c>
      <c r="G136" s="206" t="s">
        <v>164</v>
      </c>
      <c r="H136" s="207">
        <v>5.8000000000000003E-2</v>
      </c>
      <c r="I136" s="208"/>
      <c r="J136" s="209">
        <f>ROUND(I136*H136,2)</f>
        <v>0</v>
      </c>
      <c r="K136" s="205" t="s">
        <v>141</v>
      </c>
      <c r="L136" s="39"/>
      <c r="M136" s="266" t="s">
        <v>1</v>
      </c>
      <c r="N136" s="267" t="s">
        <v>44</v>
      </c>
      <c r="O136" s="264"/>
      <c r="P136" s="268">
        <f>O136*H136</f>
        <v>0</v>
      </c>
      <c r="Q136" s="268">
        <v>0</v>
      </c>
      <c r="R136" s="268">
        <f>Q136*H136</f>
        <v>0</v>
      </c>
      <c r="S136" s="268">
        <v>0</v>
      </c>
      <c r="T136" s="269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211</v>
      </c>
      <c r="AT136" s="214" t="s">
        <v>137</v>
      </c>
      <c r="AU136" s="214" t="s">
        <v>89</v>
      </c>
      <c r="AY136" s="17" t="s">
        <v>135</v>
      </c>
      <c r="BE136" s="215">
        <f>IF(N136="základní",J136,0)</f>
        <v>0</v>
      </c>
      <c r="BF136" s="215">
        <f>IF(N136="snížená",J136,0)</f>
        <v>0</v>
      </c>
      <c r="BG136" s="215">
        <f>IF(N136="zákl. přenesená",J136,0)</f>
        <v>0</v>
      </c>
      <c r="BH136" s="215">
        <f>IF(N136="sníž. přenesená",J136,0)</f>
        <v>0</v>
      </c>
      <c r="BI136" s="215">
        <f>IF(N136="nulová",J136,0)</f>
        <v>0</v>
      </c>
      <c r="BJ136" s="17" t="s">
        <v>87</v>
      </c>
      <c r="BK136" s="215">
        <f>ROUND(I136*H136,2)</f>
        <v>0</v>
      </c>
      <c r="BL136" s="17" t="s">
        <v>211</v>
      </c>
      <c r="BM136" s="214" t="s">
        <v>714</v>
      </c>
    </row>
    <row r="137" spans="1:65" s="2" customFormat="1" ht="6.95" customHeight="1">
      <c r="A137" s="34"/>
      <c r="B137" s="54"/>
      <c r="C137" s="55"/>
      <c r="D137" s="55"/>
      <c r="E137" s="55"/>
      <c r="F137" s="55"/>
      <c r="G137" s="55"/>
      <c r="H137" s="55"/>
      <c r="I137" s="152"/>
      <c r="J137" s="55"/>
      <c r="K137" s="55"/>
      <c r="L137" s="39"/>
      <c r="M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</row>
  </sheetData>
  <sheetProtection algorithmName="SHA-512" hashValue="59N3NybLr1+2zEmASiQHneyneADozq/2G4seHp3lUNkMgyOXhpJmwtmOWTLOOpgg2leBOWl8H8wAKNJk4fZugQ==" saltValue="VFv66T9exqoXRS92vhgt5i3W9QRGcuhW7oQbax16Gycpu8JwILCioa8sB8aB9LvLW6weoTZ++VxPqmvJbyNrHA==" spinCount="100000" sheet="1" objects="1" scenarios="1" formatColumns="0" formatRows="0" autoFilter="0"/>
  <autoFilter ref="C117:K136" xr:uid="{00000000-0009-0000-0000-000002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287"/>
  <sheetViews>
    <sheetView showGridLines="0" topLeftCell="A151" workbookViewId="0">
      <selection activeCell="F168" sqref="F16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99.6640625" style="1" customWidth="1"/>
    <col min="7" max="7" width="7" style="1" customWidth="1"/>
    <col min="8" max="8" width="11.5" style="1" customWidth="1"/>
    <col min="9" max="9" width="20.1640625" style="108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8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AT2" s="17" t="s">
        <v>95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89</v>
      </c>
    </row>
    <row r="4" spans="1:46" s="1" customFormat="1" ht="24.95" customHeight="1">
      <c r="B4" s="20"/>
      <c r="D4" s="112" t="s">
        <v>96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1" t="str">
        <f>'Rekapitulace stavby'!K6</f>
        <v>Výměna zdroje vytápění Obecní úřad Tisá, Tisá 205, 403 36 Tisá</v>
      </c>
      <c r="F7" s="312"/>
      <c r="G7" s="312"/>
      <c r="H7" s="312"/>
      <c r="I7" s="108"/>
      <c r="L7" s="20"/>
    </row>
    <row r="8" spans="1:46" s="2" customFormat="1" ht="12" customHeight="1">
      <c r="A8" s="34"/>
      <c r="B8" s="39"/>
      <c r="C8" s="34"/>
      <c r="D8" s="114" t="s">
        <v>97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3" t="s">
        <v>715</v>
      </c>
      <c r="F9" s="314"/>
      <c r="G9" s="314"/>
      <c r="H9" s="314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6. 3. 2020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21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5" t="str">
        <f>'Rekapitulace stavby'!E14</f>
        <v>Vyplň údaj</v>
      </c>
      <c r="F18" s="316"/>
      <c r="G18" s="316"/>
      <c r="H18" s="316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31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32</v>
      </c>
      <c r="F21" s="34"/>
      <c r="G21" s="34"/>
      <c r="H21" s="34"/>
      <c r="I21" s="117" t="s">
        <v>27</v>
      </c>
      <c r="J21" s="116" t="s">
        <v>33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35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 xml:space="preserve"> 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37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346.5" customHeight="1">
      <c r="A27" s="119"/>
      <c r="B27" s="120"/>
      <c r="C27" s="119"/>
      <c r="D27" s="119"/>
      <c r="E27" s="317" t="s">
        <v>99</v>
      </c>
      <c r="F27" s="317"/>
      <c r="G27" s="317"/>
      <c r="H27" s="317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39</v>
      </c>
      <c r="E30" s="34"/>
      <c r="F30" s="34"/>
      <c r="G30" s="34"/>
      <c r="H30" s="34"/>
      <c r="I30" s="115"/>
      <c r="J30" s="126">
        <f>ROUND(J131,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41</v>
      </c>
      <c r="G32" s="34"/>
      <c r="H32" s="34"/>
      <c r="I32" s="128" t="s">
        <v>40</v>
      </c>
      <c r="J32" s="127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43</v>
      </c>
      <c r="E33" s="114" t="s">
        <v>44</v>
      </c>
      <c r="F33" s="130">
        <f>ROUND((SUM(BE131:BE286)),  2)</f>
        <v>0</v>
      </c>
      <c r="G33" s="34"/>
      <c r="H33" s="34"/>
      <c r="I33" s="131">
        <v>0.21</v>
      </c>
      <c r="J33" s="130">
        <f>ROUND(((SUM(BE131:BE286))*I33),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45</v>
      </c>
      <c r="F34" s="130">
        <f>ROUND((SUM(BF131:BF286)),  2)</f>
        <v>0</v>
      </c>
      <c r="G34" s="34"/>
      <c r="H34" s="34"/>
      <c r="I34" s="131">
        <v>0.15</v>
      </c>
      <c r="J34" s="130">
        <f>ROUND(((SUM(BF131:BF286))*I34),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46</v>
      </c>
      <c r="F35" s="130">
        <f>ROUND((SUM(BG131:BG286)),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47</v>
      </c>
      <c r="F36" s="130">
        <f>ROUND((SUM(BH131:BH286)),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48</v>
      </c>
      <c r="F37" s="130">
        <f>ROUND((SUM(BI131:BI286)),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49</v>
      </c>
      <c r="E39" s="134"/>
      <c r="F39" s="134"/>
      <c r="G39" s="135" t="s">
        <v>50</v>
      </c>
      <c r="H39" s="136" t="s">
        <v>51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52</v>
      </c>
      <c r="E50" s="141"/>
      <c r="F50" s="141"/>
      <c r="G50" s="140" t="s">
        <v>53</v>
      </c>
      <c r="H50" s="141"/>
      <c r="I50" s="142"/>
      <c r="J50" s="141"/>
      <c r="K50" s="141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43" t="s">
        <v>54</v>
      </c>
      <c r="E61" s="144"/>
      <c r="F61" s="145" t="s">
        <v>55</v>
      </c>
      <c r="G61" s="143" t="s">
        <v>54</v>
      </c>
      <c r="H61" s="144"/>
      <c r="I61" s="146"/>
      <c r="J61" s="147" t="s">
        <v>55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40" t="s">
        <v>56</v>
      </c>
      <c r="E65" s="148"/>
      <c r="F65" s="148"/>
      <c r="G65" s="140" t="s">
        <v>57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43" t="s">
        <v>54</v>
      </c>
      <c r="E76" s="144"/>
      <c r="F76" s="145" t="s">
        <v>55</v>
      </c>
      <c r="G76" s="143" t="s">
        <v>54</v>
      </c>
      <c r="H76" s="144"/>
      <c r="I76" s="146"/>
      <c r="J76" s="147" t="s">
        <v>55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100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8" t="str">
        <f>E7</f>
        <v>Výměna zdroje vytápění Obecní úřad Tisá, Tisá 205, 403 36 Tisá</v>
      </c>
      <c r="F85" s="319"/>
      <c r="G85" s="319"/>
      <c r="H85" s="319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97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9" t="str">
        <f>E9</f>
        <v>D.1.4.3 - Měření a regulace</v>
      </c>
      <c r="F87" s="320"/>
      <c r="G87" s="320"/>
      <c r="H87" s="320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Obec Tisá, Tisá 205 403 36 Tisá </v>
      </c>
      <c r="G89" s="36"/>
      <c r="H89" s="36"/>
      <c r="I89" s="117" t="s">
        <v>22</v>
      </c>
      <c r="J89" s="66" t="str">
        <f>IF(J12="","",J12)</f>
        <v>6. 3. 2020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40.15" customHeight="1">
      <c r="A91" s="34"/>
      <c r="B91" s="35"/>
      <c r="C91" s="29" t="s">
        <v>24</v>
      </c>
      <c r="D91" s="36"/>
      <c r="E91" s="36"/>
      <c r="F91" s="27" t="str">
        <f>E15</f>
        <v xml:space="preserve">Obec Tisá, Tisá 205 403 36 Tisá </v>
      </c>
      <c r="G91" s="36"/>
      <c r="H91" s="36"/>
      <c r="I91" s="117" t="s">
        <v>30</v>
      </c>
      <c r="J91" s="32" t="str">
        <f>E21</f>
        <v xml:space="preserve">DEKPROJEKT s.r.o., Tiskařská 10/257, Praha 10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35</v>
      </c>
      <c r="J92" s="32" t="str">
        <f>E24</f>
        <v xml:space="preserve"> 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101</v>
      </c>
      <c r="D94" s="157"/>
      <c r="E94" s="157"/>
      <c r="F94" s="157"/>
      <c r="G94" s="157"/>
      <c r="H94" s="157"/>
      <c r="I94" s="158"/>
      <c r="J94" s="159" t="s">
        <v>102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60" t="s">
        <v>103</v>
      </c>
      <c r="D96" s="36"/>
      <c r="E96" s="36"/>
      <c r="F96" s="36"/>
      <c r="G96" s="36"/>
      <c r="H96" s="36"/>
      <c r="I96" s="115"/>
      <c r="J96" s="84">
        <f>J131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104</v>
      </c>
    </row>
    <row r="97" spans="1:31" s="9" customFormat="1" ht="24.95" customHeight="1">
      <c r="B97" s="161"/>
      <c r="C97" s="162"/>
      <c r="D97" s="163" t="s">
        <v>716</v>
      </c>
      <c r="E97" s="164"/>
      <c r="F97" s="164"/>
      <c r="G97" s="164"/>
      <c r="H97" s="164"/>
      <c r="I97" s="165"/>
      <c r="J97" s="166">
        <f>J132</f>
        <v>0</v>
      </c>
      <c r="K97" s="162"/>
      <c r="L97" s="167"/>
    </row>
    <row r="98" spans="1:31" s="9" customFormat="1" ht="24.95" customHeight="1">
      <c r="B98" s="161"/>
      <c r="C98" s="162"/>
      <c r="D98" s="163" t="s">
        <v>717</v>
      </c>
      <c r="E98" s="164"/>
      <c r="F98" s="164"/>
      <c r="G98" s="164"/>
      <c r="H98" s="164"/>
      <c r="I98" s="165"/>
      <c r="J98" s="166">
        <f>J147</f>
        <v>0</v>
      </c>
      <c r="K98" s="162"/>
      <c r="L98" s="167"/>
    </row>
    <row r="99" spans="1:31" s="9" customFormat="1" ht="24.95" customHeight="1">
      <c r="B99" s="161"/>
      <c r="C99" s="162"/>
      <c r="D99" s="163" t="s">
        <v>718</v>
      </c>
      <c r="E99" s="164"/>
      <c r="F99" s="164"/>
      <c r="G99" s="164"/>
      <c r="H99" s="164"/>
      <c r="I99" s="165"/>
      <c r="J99" s="166">
        <f>J177</f>
        <v>0</v>
      </c>
      <c r="K99" s="162"/>
      <c r="L99" s="167"/>
    </row>
    <row r="100" spans="1:31" s="9" customFormat="1" ht="24.95" customHeight="1">
      <c r="B100" s="161"/>
      <c r="C100" s="162"/>
      <c r="D100" s="163" t="s">
        <v>719</v>
      </c>
      <c r="E100" s="164"/>
      <c r="F100" s="164"/>
      <c r="G100" s="164"/>
      <c r="H100" s="164"/>
      <c r="I100" s="165"/>
      <c r="J100" s="166">
        <f>J180</f>
        <v>0</v>
      </c>
      <c r="K100" s="162"/>
      <c r="L100" s="167"/>
    </row>
    <row r="101" spans="1:31" s="9" customFormat="1" ht="24.95" customHeight="1">
      <c r="B101" s="161"/>
      <c r="C101" s="162"/>
      <c r="D101" s="163" t="s">
        <v>720</v>
      </c>
      <c r="E101" s="164"/>
      <c r="F101" s="164"/>
      <c r="G101" s="164"/>
      <c r="H101" s="164"/>
      <c r="I101" s="165"/>
      <c r="J101" s="166">
        <f>J185</f>
        <v>0</v>
      </c>
      <c r="K101" s="162"/>
      <c r="L101" s="167"/>
    </row>
    <row r="102" spans="1:31" s="9" customFormat="1" ht="24.95" customHeight="1">
      <c r="B102" s="161"/>
      <c r="C102" s="162"/>
      <c r="D102" s="163" t="s">
        <v>721</v>
      </c>
      <c r="E102" s="164"/>
      <c r="F102" s="164"/>
      <c r="G102" s="164"/>
      <c r="H102" s="164"/>
      <c r="I102" s="165"/>
      <c r="J102" s="166">
        <f>J195</f>
        <v>0</v>
      </c>
      <c r="K102" s="162"/>
      <c r="L102" s="167"/>
    </row>
    <row r="103" spans="1:31" s="9" customFormat="1" ht="24.95" customHeight="1">
      <c r="B103" s="161"/>
      <c r="C103" s="162"/>
      <c r="D103" s="163" t="s">
        <v>722</v>
      </c>
      <c r="E103" s="164"/>
      <c r="F103" s="164"/>
      <c r="G103" s="164"/>
      <c r="H103" s="164"/>
      <c r="I103" s="165"/>
      <c r="J103" s="166">
        <f>J201</f>
        <v>0</v>
      </c>
      <c r="K103" s="162"/>
      <c r="L103" s="167"/>
    </row>
    <row r="104" spans="1:31" s="9" customFormat="1" ht="24.95" customHeight="1">
      <c r="B104" s="161"/>
      <c r="C104" s="162"/>
      <c r="D104" s="163" t="s">
        <v>723</v>
      </c>
      <c r="E104" s="164"/>
      <c r="F104" s="164"/>
      <c r="G104" s="164"/>
      <c r="H104" s="164"/>
      <c r="I104" s="165"/>
      <c r="J104" s="166">
        <f>J209</f>
        <v>0</v>
      </c>
      <c r="K104" s="162"/>
      <c r="L104" s="167"/>
    </row>
    <row r="105" spans="1:31" s="9" customFormat="1" ht="24.95" customHeight="1">
      <c r="B105" s="161"/>
      <c r="C105" s="162"/>
      <c r="D105" s="163" t="s">
        <v>724</v>
      </c>
      <c r="E105" s="164"/>
      <c r="F105" s="164"/>
      <c r="G105" s="164"/>
      <c r="H105" s="164"/>
      <c r="I105" s="165"/>
      <c r="J105" s="166">
        <f>J215</f>
        <v>0</v>
      </c>
      <c r="K105" s="162"/>
      <c r="L105" s="167"/>
    </row>
    <row r="106" spans="1:31" s="9" customFormat="1" ht="24.95" customHeight="1">
      <c r="B106" s="161"/>
      <c r="C106" s="162"/>
      <c r="D106" s="163" t="s">
        <v>725</v>
      </c>
      <c r="E106" s="164"/>
      <c r="F106" s="164"/>
      <c r="G106" s="164"/>
      <c r="H106" s="164"/>
      <c r="I106" s="165"/>
      <c r="J106" s="166">
        <f>J223</f>
        <v>0</v>
      </c>
      <c r="K106" s="162"/>
      <c r="L106" s="167"/>
    </row>
    <row r="107" spans="1:31" s="9" customFormat="1" ht="24.95" customHeight="1">
      <c r="B107" s="161"/>
      <c r="C107" s="162"/>
      <c r="D107" s="163" t="s">
        <v>726</v>
      </c>
      <c r="E107" s="164"/>
      <c r="F107" s="164"/>
      <c r="G107" s="164"/>
      <c r="H107" s="164"/>
      <c r="I107" s="165"/>
      <c r="J107" s="166">
        <f>J229</f>
        <v>0</v>
      </c>
      <c r="K107" s="162"/>
      <c r="L107" s="167"/>
    </row>
    <row r="108" spans="1:31" s="9" customFormat="1" ht="24.95" customHeight="1">
      <c r="B108" s="161"/>
      <c r="C108" s="162"/>
      <c r="D108" s="163" t="s">
        <v>727</v>
      </c>
      <c r="E108" s="164"/>
      <c r="F108" s="164"/>
      <c r="G108" s="164"/>
      <c r="H108" s="164"/>
      <c r="I108" s="165"/>
      <c r="J108" s="166">
        <f>J232</f>
        <v>0</v>
      </c>
      <c r="K108" s="162"/>
      <c r="L108" s="167"/>
    </row>
    <row r="109" spans="1:31" s="9" customFormat="1" ht="24.95" customHeight="1">
      <c r="B109" s="161"/>
      <c r="C109" s="162"/>
      <c r="D109" s="163" t="s">
        <v>728</v>
      </c>
      <c r="E109" s="164"/>
      <c r="F109" s="164"/>
      <c r="G109" s="164"/>
      <c r="H109" s="164"/>
      <c r="I109" s="165"/>
      <c r="J109" s="166">
        <f>J247</f>
        <v>0</v>
      </c>
      <c r="K109" s="162"/>
      <c r="L109" s="167"/>
    </row>
    <row r="110" spans="1:31" s="9" customFormat="1" ht="24.95" customHeight="1">
      <c r="B110" s="161"/>
      <c r="C110" s="162"/>
      <c r="D110" s="163" t="s">
        <v>729</v>
      </c>
      <c r="E110" s="164"/>
      <c r="F110" s="164"/>
      <c r="G110" s="164"/>
      <c r="H110" s="164"/>
      <c r="I110" s="165"/>
      <c r="J110" s="166">
        <f>J268</f>
        <v>0</v>
      </c>
      <c r="K110" s="162"/>
      <c r="L110" s="167"/>
    </row>
    <row r="111" spans="1:31" s="9" customFormat="1" ht="24.95" customHeight="1">
      <c r="B111" s="161"/>
      <c r="C111" s="162"/>
      <c r="D111" s="163" t="s">
        <v>730</v>
      </c>
      <c r="E111" s="164"/>
      <c r="F111" s="164"/>
      <c r="G111" s="164"/>
      <c r="H111" s="164"/>
      <c r="I111" s="165"/>
      <c r="J111" s="166">
        <f>J271</f>
        <v>0</v>
      </c>
      <c r="K111" s="162"/>
      <c r="L111" s="167"/>
    </row>
    <row r="112" spans="1:31" s="2" customFormat="1" ht="21.75" customHeight="1">
      <c r="A112" s="34"/>
      <c r="B112" s="35"/>
      <c r="C112" s="36"/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31" s="2" customFormat="1" ht="6.95" customHeight="1">
      <c r="A113" s="34"/>
      <c r="B113" s="54"/>
      <c r="C113" s="55"/>
      <c r="D113" s="55"/>
      <c r="E113" s="55"/>
      <c r="F113" s="55"/>
      <c r="G113" s="55"/>
      <c r="H113" s="55"/>
      <c r="I113" s="152"/>
      <c r="J113" s="55"/>
      <c r="K113" s="55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7" spans="1:31" s="2" customFormat="1" ht="6.95" customHeight="1">
      <c r="A117" s="34"/>
      <c r="B117" s="56"/>
      <c r="C117" s="57"/>
      <c r="D117" s="57"/>
      <c r="E117" s="57"/>
      <c r="F117" s="57"/>
      <c r="G117" s="57"/>
      <c r="H117" s="57"/>
      <c r="I117" s="155"/>
      <c r="J117" s="57"/>
      <c r="K117" s="57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24.95" customHeight="1">
      <c r="A118" s="34"/>
      <c r="B118" s="35"/>
      <c r="C118" s="23" t="s">
        <v>120</v>
      </c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12" customHeight="1">
      <c r="A120" s="34"/>
      <c r="B120" s="35"/>
      <c r="C120" s="29" t="s">
        <v>16</v>
      </c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16.5" customHeight="1">
      <c r="A121" s="34"/>
      <c r="B121" s="35"/>
      <c r="C121" s="36"/>
      <c r="D121" s="36"/>
      <c r="E121" s="318" t="str">
        <f>E7</f>
        <v>Výměna zdroje vytápění Obecní úřad Tisá, Tisá 205, 403 36 Tisá</v>
      </c>
      <c r="F121" s="319"/>
      <c r="G121" s="319"/>
      <c r="H121" s="319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2" customHeight="1">
      <c r="A122" s="34"/>
      <c r="B122" s="35"/>
      <c r="C122" s="29" t="s">
        <v>97</v>
      </c>
      <c r="D122" s="36"/>
      <c r="E122" s="36"/>
      <c r="F122" s="36"/>
      <c r="G122" s="36"/>
      <c r="H122" s="36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6.5" customHeight="1">
      <c r="A123" s="34"/>
      <c r="B123" s="35"/>
      <c r="C123" s="36"/>
      <c r="D123" s="36"/>
      <c r="E123" s="289" t="str">
        <f>E9</f>
        <v>D.1.4.3 - Měření a regulace</v>
      </c>
      <c r="F123" s="320"/>
      <c r="G123" s="320"/>
      <c r="H123" s="320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6.95" customHeight="1">
      <c r="A124" s="34"/>
      <c r="B124" s="35"/>
      <c r="C124" s="36"/>
      <c r="D124" s="36"/>
      <c r="E124" s="36"/>
      <c r="F124" s="36"/>
      <c r="G124" s="36"/>
      <c r="H124" s="36"/>
      <c r="I124" s="115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2" customHeight="1">
      <c r="A125" s="34"/>
      <c r="B125" s="35"/>
      <c r="C125" s="29" t="s">
        <v>20</v>
      </c>
      <c r="D125" s="36"/>
      <c r="E125" s="36"/>
      <c r="F125" s="27" t="str">
        <f>F12</f>
        <v xml:space="preserve">Obec Tisá, Tisá 205 403 36 Tisá </v>
      </c>
      <c r="G125" s="36"/>
      <c r="H125" s="36"/>
      <c r="I125" s="117" t="s">
        <v>22</v>
      </c>
      <c r="J125" s="66" t="str">
        <f>IF(J12="","",J12)</f>
        <v>6. 3. 2020</v>
      </c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6.95" customHeight="1">
      <c r="A126" s="34"/>
      <c r="B126" s="35"/>
      <c r="C126" s="36"/>
      <c r="D126" s="36"/>
      <c r="E126" s="36"/>
      <c r="F126" s="36"/>
      <c r="G126" s="36"/>
      <c r="H126" s="36"/>
      <c r="I126" s="115"/>
      <c r="J126" s="36"/>
      <c r="K126" s="36"/>
      <c r="L126" s="51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40.15" customHeight="1">
      <c r="A127" s="34"/>
      <c r="B127" s="35"/>
      <c r="C127" s="29" t="s">
        <v>24</v>
      </c>
      <c r="D127" s="36"/>
      <c r="E127" s="36"/>
      <c r="F127" s="27" t="str">
        <f>E15</f>
        <v xml:space="preserve">Obec Tisá, Tisá 205 403 36 Tisá </v>
      </c>
      <c r="G127" s="36"/>
      <c r="H127" s="36"/>
      <c r="I127" s="117" t="s">
        <v>30</v>
      </c>
      <c r="J127" s="32" t="str">
        <f>E21</f>
        <v xml:space="preserve">DEKPROJEKT s.r.o., Tiskařská 10/257, Praha 10 </v>
      </c>
      <c r="K127" s="36"/>
      <c r="L127" s="51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5.2" customHeight="1">
      <c r="A128" s="34"/>
      <c r="B128" s="35"/>
      <c r="C128" s="29" t="s">
        <v>28</v>
      </c>
      <c r="D128" s="36"/>
      <c r="E128" s="36"/>
      <c r="F128" s="27" t="str">
        <f>IF(E18="","",E18)</f>
        <v>Vyplň údaj</v>
      </c>
      <c r="G128" s="36"/>
      <c r="H128" s="36"/>
      <c r="I128" s="117" t="s">
        <v>35</v>
      </c>
      <c r="J128" s="32" t="str">
        <f>E24</f>
        <v xml:space="preserve"> </v>
      </c>
      <c r="K128" s="36"/>
      <c r="L128" s="51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0.35" customHeight="1">
      <c r="A129" s="34"/>
      <c r="B129" s="35"/>
      <c r="C129" s="36"/>
      <c r="D129" s="36"/>
      <c r="E129" s="36"/>
      <c r="F129" s="36"/>
      <c r="G129" s="36"/>
      <c r="H129" s="36"/>
      <c r="I129" s="115"/>
      <c r="J129" s="36"/>
      <c r="K129" s="36"/>
      <c r="L129" s="51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11" customFormat="1" ht="29.25" customHeight="1">
      <c r="A130" s="175"/>
      <c r="B130" s="176"/>
      <c r="C130" s="177" t="s">
        <v>121</v>
      </c>
      <c r="D130" s="178" t="s">
        <v>64</v>
      </c>
      <c r="E130" s="178" t="s">
        <v>60</v>
      </c>
      <c r="F130" s="178" t="s">
        <v>61</v>
      </c>
      <c r="G130" s="178" t="s">
        <v>122</v>
      </c>
      <c r="H130" s="178" t="s">
        <v>123</v>
      </c>
      <c r="I130" s="179" t="s">
        <v>124</v>
      </c>
      <c r="J130" s="178" t="s">
        <v>102</v>
      </c>
      <c r="K130" s="180" t="s">
        <v>125</v>
      </c>
      <c r="L130" s="181"/>
      <c r="M130" s="75" t="s">
        <v>1</v>
      </c>
      <c r="N130" s="76" t="s">
        <v>43</v>
      </c>
      <c r="O130" s="76" t="s">
        <v>126</v>
      </c>
      <c r="P130" s="76" t="s">
        <v>127</v>
      </c>
      <c r="Q130" s="76" t="s">
        <v>128</v>
      </c>
      <c r="R130" s="76" t="s">
        <v>129</v>
      </c>
      <c r="S130" s="76" t="s">
        <v>130</v>
      </c>
      <c r="T130" s="77" t="s">
        <v>131</v>
      </c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</row>
    <row r="131" spans="1:65" s="2" customFormat="1" ht="22.9" customHeight="1">
      <c r="A131" s="34"/>
      <c r="B131" s="35"/>
      <c r="C131" s="82" t="s">
        <v>132</v>
      </c>
      <c r="D131" s="36"/>
      <c r="E131" s="36"/>
      <c r="F131" s="36"/>
      <c r="G131" s="36"/>
      <c r="H131" s="36"/>
      <c r="I131" s="115"/>
      <c r="J131" s="182">
        <f>BK131</f>
        <v>0</v>
      </c>
      <c r="K131" s="36"/>
      <c r="L131" s="39"/>
      <c r="M131" s="78"/>
      <c r="N131" s="183"/>
      <c r="O131" s="79"/>
      <c r="P131" s="184">
        <f>P132+P147+P177+P180+P185+P195+P201+P209+P215+P223+P229+P232+P247+P268+P271</f>
        <v>0</v>
      </c>
      <c r="Q131" s="79"/>
      <c r="R131" s="184">
        <f>R132+R147+R177+R180+R185+R195+R201+R209+R215+R223+R229+R232+R247+R268+R271</f>
        <v>0</v>
      </c>
      <c r="S131" s="79"/>
      <c r="T131" s="185">
        <f>T132+T147+T177+T180+T185+T195+T201+T209+T215+T223+T229+T232+T247+T268+T271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78</v>
      </c>
      <c r="AU131" s="17" t="s">
        <v>104</v>
      </c>
      <c r="BK131" s="186">
        <f>BK132+BK147+BK177+BK180+BK185+BK195+BK201+BK209+BK215+BK223+BK229+BK232+BK247+BK268+BK271</f>
        <v>0</v>
      </c>
    </row>
    <row r="132" spans="1:65" s="12" customFormat="1" ht="25.9" customHeight="1">
      <c r="B132" s="187"/>
      <c r="C132" s="188"/>
      <c r="D132" s="189" t="s">
        <v>78</v>
      </c>
      <c r="E132" s="190" t="s">
        <v>731</v>
      </c>
      <c r="F132" s="190" t="s">
        <v>732</v>
      </c>
      <c r="G132" s="188"/>
      <c r="H132" s="188"/>
      <c r="I132" s="191"/>
      <c r="J132" s="192">
        <f>BK132</f>
        <v>0</v>
      </c>
      <c r="K132" s="188"/>
      <c r="L132" s="193"/>
      <c r="M132" s="194"/>
      <c r="N132" s="195"/>
      <c r="O132" s="195"/>
      <c r="P132" s="196">
        <f>SUM(P133:P146)</f>
        <v>0</v>
      </c>
      <c r="Q132" s="195"/>
      <c r="R132" s="196">
        <f>SUM(R133:R146)</f>
        <v>0</v>
      </c>
      <c r="S132" s="195"/>
      <c r="T132" s="197">
        <f>SUM(T133:T146)</f>
        <v>0</v>
      </c>
      <c r="AR132" s="198" t="s">
        <v>87</v>
      </c>
      <c r="AT132" s="199" t="s">
        <v>78</v>
      </c>
      <c r="AU132" s="199" t="s">
        <v>79</v>
      </c>
      <c r="AY132" s="198" t="s">
        <v>135</v>
      </c>
      <c r="BK132" s="200">
        <f>SUM(BK133:BK146)</f>
        <v>0</v>
      </c>
    </row>
    <row r="133" spans="1:65" s="2" customFormat="1" ht="16.5" customHeight="1">
      <c r="A133" s="34"/>
      <c r="B133" s="35"/>
      <c r="C133" s="203" t="s">
        <v>87</v>
      </c>
      <c r="D133" s="203" t="s">
        <v>137</v>
      </c>
      <c r="E133" s="204" t="s">
        <v>733</v>
      </c>
      <c r="F133" s="205" t="s">
        <v>734</v>
      </c>
      <c r="G133" s="206" t="s">
        <v>735</v>
      </c>
      <c r="H133" s="207">
        <v>2</v>
      </c>
      <c r="I133" s="208"/>
      <c r="J133" s="209">
        <f t="shared" ref="J133:J146" si="0">ROUND(I133*H133,2)</f>
        <v>0</v>
      </c>
      <c r="K133" s="205" t="s">
        <v>1</v>
      </c>
      <c r="L133" s="39"/>
      <c r="M133" s="210" t="s">
        <v>1</v>
      </c>
      <c r="N133" s="211" t="s">
        <v>44</v>
      </c>
      <c r="O133" s="71"/>
      <c r="P133" s="212">
        <f t="shared" ref="P133:P146" si="1">O133*H133</f>
        <v>0</v>
      </c>
      <c r="Q133" s="212">
        <v>0</v>
      </c>
      <c r="R133" s="212">
        <f t="shared" ref="R133:R146" si="2">Q133*H133</f>
        <v>0</v>
      </c>
      <c r="S133" s="212">
        <v>0</v>
      </c>
      <c r="T133" s="213">
        <f t="shared" ref="T133:T146" si="3"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435</v>
      </c>
      <c r="AT133" s="214" t="s">
        <v>137</v>
      </c>
      <c r="AU133" s="214" t="s">
        <v>87</v>
      </c>
      <c r="AY133" s="17" t="s">
        <v>135</v>
      </c>
      <c r="BE133" s="215">
        <f t="shared" ref="BE133:BE146" si="4">IF(N133="základní",J133,0)</f>
        <v>0</v>
      </c>
      <c r="BF133" s="215">
        <f t="shared" ref="BF133:BF146" si="5">IF(N133="snížená",J133,0)</f>
        <v>0</v>
      </c>
      <c r="BG133" s="215">
        <f t="shared" ref="BG133:BG146" si="6">IF(N133="zákl. přenesená",J133,0)</f>
        <v>0</v>
      </c>
      <c r="BH133" s="215">
        <f t="shared" ref="BH133:BH146" si="7">IF(N133="sníž. přenesená",J133,0)</f>
        <v>0</v>
      </c>
      <c r="BI133" s="215">
        <f t="shared" ref="BI133:BI146" si="8">IF(N133="nulová",J133,0)</f>
        <v>0</v>
      </c>
      <c r="BJ133" s="17" t="s">
        <v>87</v>
      </c>
      <c r="BK133" s="215">
        <f t="shared" ref="BK133:BK146" si="9">ROUND(I133*H133,2)</f>
        <v>0</v>
      </c>
      <c r="BL133" s="17" t="s">
        <v>435</v>
      </c>
      <c r="BM133" s="214" t="s">
        <v>142</v>
      </c>
    </row>
    <row r="134" spans="1:65" s="2" customFormat="1" ht="16.5" customHeight="1">
      <c r="A134" s="34"/>
      <c r="B134" s="35"/>
      <c r="C134" s="203" t="s">
        <v>89</v>
      </c>
      <c r="D134" s="203" t="s">
        <v>137</v>
      </c>
      <c r="E134" s="204" t="s">
        <v>736</v>
      </c>
      <c r="F134" s="205" t="s">
        <v>737</v>
      </c>
      <c r="G134" s="206" t="s">
        <v>735</v>
      </c>
      <c r="H134" s="207">
        <v>2</v>
      </c>
      <c r="I134" s="208"/>
      <c r="J134" s="209">
        <f t="shared" si="0"/>
        <v>0</v>
      </c>
      <c r="K134" s="205" t="s">
        <v>1</v>
      </c>
      <c r="L134" s="39"/>
      <c r="M134" s="210" t="s">
        <v>1</v>
      </c>
      <c r="N134" s="211" t="s">
        <v>44</v>
      </c>
      <c r="O134" s="71"/>
      <c r="P134" s="212">
        <f t="shared" si="1"/>
        <v>0</v>
      </c>
      <c r="Q134" s="212">
        <v>0</v>
      </c>
      <c r="R134" s="212">
        <f t="shared" si="2"/>
        <v>0</v>
      </c>
      <c r="S134" s="212">
        <v>0</v>
      </c>
      <c r="T134" s="213">
        <f t="shared" si="3"/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14" t="s">
        <v>435</v>
      </c>
      <c r="AT134" s="214" t="s">
        <v>137</v>
      </c>
      <c r="AU134" s="214" t="s">
        <v>87</v>
      </c>
      <c r="AY134" s="17" t="s">
        <v>135</v>
      </c>
      <c r="BE134" s="215">
        <f t="shared" si="4"/>
        <v>0</v>
      </c>
      <c r="BF134" s="215">
        <f t="shared" si="5"/>
        <v>0</v>
      </c>
      <c r="BG134" s="215">
        <f t="shared" si="6"/>
        <v>0</v>
      </c>
      <c r="BH134" s="215">
        <f t="shared" si="7"/>
        <v>0</v>
      </c>
      <c r="BI134" s="215">
        <f t="shared" si="8"/>
        <v>0</v>
      </c>
      <c r="BJ134" s="17" t="s">
        <v>87</v>
      </c>
      <c r="BK134" s="215">
        <f t="shared" si="9"/>
        <v>0</v>
      </c>
      <c r="BL134" s="17" t="s">
        <v>435</v>
      </c>
      <c r="BM134" s="214" t="s">
        <v>161</v>
      </c>
    </row>
    <row r="135" spans="1:65" s="2" customFormat="1" ht="21.75" customHeight="1">
      <c r="A135" s="34"/>
      <c r="B135" s="35"/>
      <c r="C135" s="203" t="s">
        <v>149</v>
      </c>
      <c r="D135" s="203" t="s">
        <v>137</v>
      </c>
      <c r="E135" s="204" t="s">
        <v>738</v>
      </c>
      <c r="F135" s="205" t="s">
        <v>739</v>
      </c>
      <c r="G135" s="206" t="s">
        <v>735</v>
      </c>
      <c r="H135" s="207">
        <v>2</v>
      </c>
      <c r="I135" s="208"/>
      <c r="J135" s="209">
        <f t="shared" si="0"/>
        <v>0</v>
      </c>
      <c r="K135" s="205" t="s">
        <v>1</v>
      </c>
      <c r="L135" s="39"/>
      <c r="M135" s="210" t="s">
        <v>1</v>
      </c>
      <c r="N135" s="211" t="s">
        <v>44</v>
      </c>
      <c r="O135" s="71"/>
      <c r="P135" s="212">
        <f t="shared" si="1"/>
        <v>0</v>
      </c>
      <c r="Q135" s="212">
        <v>0</v>
      </c>
      <c r="R135" s="212">
        <f t="shared" si="2"/>
        <v>0</v>
      </c>
      <c r="S135" s="212">
        <v>0</v>
      </c>
      <c r="T135" s="213">
        <f t="shared" si="3"/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435</v>
      </c>
      <c r="AT135" s="214" t="s">
        <v>137</v>
      </c>
      <c r="AU135" s="214" t="s">
        <v>87</v>
      </c>
      <c r="AY135" s="17" t="s">
        <v>135</v>
      </c>
      <c r="BE135" s="215">
        <f t="shared" si="4"/>
        <v>0</v>
      </c>
      <c r="BF135" s="215">
        <f t="shared" si="5"/>
        <v>0</v>
      </c>
      <c r="BG135" s="215">
        <f t="shared" si="6"/>
        <v>0</v>
      </c>
      <c r="BH135" s="215">
        <f t="shared" si="7"/>
        <v>0</v>
      </c>
      <c r="BI135" s="215">
        <f t="shared" si="8"/>
        <v>0</v>
      </c>
      <c r="BJ135" s="17" t="s">
        <v>87</v>
      </c>
      <c r="BK135" s="215">
        <f t="shared" si="9"/>
        <v>0</v>
      </c>
      <c r="BL135" s="17" t="s">
        <v>435</v>
      </c>
      <c r="BM135" s="214" t="s">
        <v>173</v>
      </c>
    </row>
    <row r="136" spans="1:65" s="2" customFormat="1" ht="16.5" customHeight="1">
      <c r="A136" s="34"/>
      <c r="B136" s="35"/>
      <c r="C136" s="203" t="s">
        <v>142</v>
      </c>
      <c r="D136" s="203" t="s">
        <v>137</v>
      </c>
      <c r="E136" s="204" t="s">
        <v>740</v>
      </c>
      <c r="F136" s="205" t="s">
        <v>741</v>
      </c>
      <c r="G136" s="206" t="s">
        <v>735</v>
      </c>
      <c r="H136" s="207">
        <v>1</v>
      </c>
      <c r="I136" s="208"/>
      <c r="J136" s="209">
        <f t="shared" si="0"/>
        <v>0</v>
      </c>
      <c r="K136" s="205" t="s">
        <v>1</v>
      </c>
      <c r="L136" s="39"/>
      <c r="M136" s="210" t="s">
        <v>1</v>
      </c>
      <c r="N136" s="211" t="s">
        <v>44</v>
      </c>
      <c r="O136" s="71"/>
      <c r="P136" s="212">
        <f t="shared" si="1"/>
        <v>0</v>
      </c>
      <c r="Q136" s="212">
        <v>0</v>
      </c>
      <c r="R136" s="212">
        <f t="shared" si="2"/>
        <v>0</v>
      </c>
      <c r="S136" s="212">
        <v>0</v>
      </c>
      <c r="T136" s="213">
        <f t="shared" si="3"/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14" t="s">
        <v>435</v>
      </c>
      <c r="AT136" s="214" t="s">
        <v>137</v>
      </c>
      <c r="AU136" s="214" t="s">
        <v>87</v>
      </c>
      <c r="AY136" s="17" t="s">
        <v>135</v>
      </c>
      <c r="BE136" s="215">
        <f t="shared" si="4"/>
        <v>0</v>
      </c>
      <c r="BF136" s="215">
        <f t="shared" si="5"/>
        <v>0</v>
      </c>
      <c r="BG136" s="215">
        <f t="shared" si="6"/>
        <v>0</v>
      </c>
      <c r="BH136" s="215">
        <f t="shared" si="7"/>
        <v>0</v>
      </c>
      <c r="BI136" s="215">
        <f t="shared" si="8"/>
        <v>0</v>
      </c>
      <c r="BJ136" s="17" t="s">
        <v>87</v>
      </c>
      <c r="BK136" s="215">
        <f t="shared" si="9"/>
        <v>0</v>
      </c>
      <c r="BL136" s="17" t="s">
        <v>435</v>
      </c>
      <c r="BM136" s="214" t="s">
        <v>183</v>
      </c>
    </row>
    <row r="137" spans="1:65" s="2" customFormat="1" ht="16.5" customHeight="1">
      <c r="A137" s="34"/>
      <c r="B137" s="35"/>
      <c r="C137" s="203" t="s">
        <v>156</v>
      </c>
      <c r="D137" s="203" t="s">
        <v>137</v>
      </c>
      <c r="E137" s="204" t="s">
        <v>742</v>
      </c>
      <c r="F137" s="205" t="s">
        <v>743</v>
      </c>
      <c r="G137" s="206" t="s">
        <v>735</v>
      </c>
      <c r="H137" s="207">
        <v>1</v>
      </c>
      <c r="I137" s="208"/>
      <c r="J137" s="209">
        <f t="shared" si="0"/>
        <v>0</v>
      </c>
      <c r="K137" s="205" t="s">
        <v>1</v>
      </c>
      <c r="L137" s="39"/>
      <c r="M137" s="210" t="s">
        <v>1</v>
      </c>
      <c r="N137" s="211" t="s">
        <v>44</v>
      </c>
      <c r="O137" s="71"/>
      <c r="P137" s="212">
        <f t="shared" si="1"/>
        <v>0</v>
      </c>
      <c r="Q137" s="212">
        <v>0</v>
      </c>
      <c r="R137" s="212">
        <f t="shared" si="2"/>
        <v>0</v>
      </c>
      <c r="S137" s="212">
        <v>0</v>
      </c>
      <c r="T137" s="213">
        <f t="shared" si="3"/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14" t="s">
        <v>435</v>
      </c>
      <c r="AT137" s="214" t="s">
        <v>137</v>
      </c>
      <c r="AU137" s="214" t="s">
        <v>87</v>
      </c>
      <c r="AY137" s="17" t="s">
        <v>135</v>
      </c>
      <c r="BE137" s="215">
        <f t="shared" si="4"/>
        <v>0</v>
      </c>
      <c r="BF137" s="215">
        <f t="shared" si="5"/>
        <v>0</v>
      </c>
      <c r="BG137" s="215">
        <f t="shared" si="6"/>
        <v>0</v>
      </c>
      <c r="BH137" s="215">
        <f t="shared" si="7"/>
        <v>0</v>
      </c>
      <c r="BI137" s="215">
        <f t="shared" si="8"/>
        <v>0</v>
      </c>
      <c r="BJ137" s="17" t="s">
        <v>87</v>
      </c>
      <c r="BK137" s="215">
        <f t="shared" si="9"/>
        <v>0</v>
      </c>
      <c r="BL137" s="17" t="s">
        <v>435</v>
      </c>
      <c r="BM137" s="214" t="s">
        <v>195</v>
      </c>
    </row>
    <row r="138" spans="1:65" s="2" customFormat="1" ht="21.75" customHeight="1">
      <c r="A138" s="34"/>
      <c r="B138" s="35"/>
      <c r="C138" s="203" t="s">
        <v>161</v>
      </c>
      <c r="D138" s="203" t="s">
        <v>137</v>
      </c>
      <c r="E138" s="204" t="s">
        <v>744</v>
      </c>
      <c r="F138" s="205" t="s">
        <v>745</v>
      </c>
      <c r="G138" s="206" t="s">
        <v>735</v>
      </c>
      <c r="H138" s="207">
        <v>2</v>
      </c>
      <c r="I138" s="208"/>
      <c r="J138" s="209">
        <f t="shared" si="0"/>
        <v>0</v>
      </c>
      <c r="K138" s="205" t="s">
        <v>1</v>
      </c>
      <c r="L138" s="39"/>
      <c r="M138" s="210" t="s">
        <v>1</v>
      </c>
      <c r="N138" s="211" t="s">
        <v>44</v>
      </c>
      <c r="O138" s="71"/>
      <c r="P138" s="212">
        <f t="shared" si="1"/>
        <v>0</v>
      </c>
      <c r="Q138" s="212">
        <v>0</v>
      </c>
      <c r="R138" s="212">
        <f t="shared" si="2"/>
        <v>0</v>
      </c>
      <c r="S138" s="212">
        <v>0</v>
      </c>
      <c r="T138" s="213">
        <f t="shared" si="3"/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4" t="s">
        <v>435</v>
      </c>
      <c r="AT138" s="214" t="s">
        <v>137</v>
      </c>
      <c r="AU138" s="214" t="s">
        <v>87</v>
      </c>
      <c r="AY138" s="17" t="s">
        <v>135</v>
      </c>
      <c r="BE138" s="215">
        <f t="shared" si="4"/>
        <v>0</v>
      </c>
      <c r="BF138" s="215">
        <f t="shared" si="5"/>
        <v>0</v>
      </c>
      <c r="BG138" s="215">
        <f t="shared" si="6"/>
        <v>0</v>
      </c>
      <c r="BH138" s="215">
        <f t="shared" si="7"/>
        <v>0</v>
      </c>
      <c r="BI138" s="215">
        <f t="shared" si="8"/>
        <v>0</v>
      </c>
      <c r="BJ138" s="17" t="s">
        <v>87</v>
      </c>
      <c r="BK138" s="215">
        <f t="shared" si="9"/>
        <v>0</v>
      </c>
      <c r="BL138" s="17" t="s">
        <v>435</v>
      </c>
      <c r="BM138" s="214" t="s">
        <v>207</v>
      </c>
    </row>
    <row r="139" spans="1:65" s="2" customFormat="1" ht="16.5" customHeight="1">
      <c r="A139" s="34"/>
      <c r="B139" s="35"/>
      <c r="C139" s="203" t="s">
        <v>168</v>
      </c>
      <c r="D139" s="203" t="s">
        <v>137</v>
      </c>
      <c r="E139" s="204" t="s">
        <v>746</v>
      </c>
      <c r="F139" s="205" t="s">
        <v>747</v>
      </c>
      <c r="G139" s="206" t="s">
        <v>735</v>
      </c>
      <c r="H139" s="207">
        <v>2</v>
      </c>
      <c r="I139" s="208"/>
      <c r="J139" s="209">
        <f t="shared" si="0"/>
        <v>0</v>
      </c>
      <c r="K139" s="205" t="s">
        <v>1</v>
      </c>
      <c r="L139" s="39"/>
      <c r="M139" s="210" t="s">
        <v>1</v>
      </c>
      <c r="N139" s="211" t="s">
        <v>44</v>
      </c>
      <c r="O139" s="71"/>
      <c r="P139" s="212">
        <f t="shared" si="1"/>
        <v>0</v>
      </c>
      <c r="Q139" s="212">
        <v>0</v>
      </c>
      <c r="R139" s="212">
        <f t="shared" si="2"/>
        <v>0</v>
      </c>
      <c r="S139" s="212">
        <v>0</v>
      </c>
      <c r="T139" s="213">
        <f t="shared" si="3"/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4" t="s">
        <v>435</v>
      </c>
      <c r="AT139" s="214" t="s">
        <v>137</v>
      </c>
      <c r="AU139" s="214" t="s">
        <v>87</v>
      </c>
      <c r="AY139" s="17" t="s">
        <v>135</v>
      </c>
      <c r="BE139" s="215">
        <f t="shared" si="4"/>
        <v>0</v>
      </c>
      <c r="BF139" s="215">
        <f t="shared" si="5"/>
        <v>0</v>
      </c>
      <c r="BG139" s="215">
        <f t="shared" si="6"/>
        <v>0</v>
      </c>
      <c r="BH139" s="215">
        <f t="shared" si="7"/>
        <v>0</v>
      </c>
      <c r="BI139" s="215">
        <f t="shared" si="8"/>
        <v>0</v>
      </c>
      <c r="BJ139" s="17" t="s">
        <v>87</v>
      </c>
      <c r="BK139" s="215">
        <f t="shared" si="9"/>
        <v>0</v>
      </c>
      <c r="BL139" s="17" t="s">
        <v>435</v>
      </c>
      <c r="BM139" s="214" t="s">
        <v>211</v>
      </c>
    </row>
    <row r="140" spans="1:65" s="2" customFormat="1" ht="16.5" customHeight="1">
      <c r="A140" s="34"/>
      <c r="B140" s="35"/>
      <c r="C140" s="203" t="s">
        <v>173</v>
      </c>
      <c r="D140" s="203" t="s">
        <v>137</v>
      </c>
      <c r="E140" s="204" t="s">
        <v>748</v>
      </c>
      <c r="F140" s="205" t="s">
        <v>749</v>
      </c>
      <c r="G140" s="206" t="s">
        <v>735</v>
      </c>
      <c r="H140" s="207">
        <v>2</v>
      </c>
      <c r="I140" s="208"/>
      <c r="J140" s="209">
        <f t="shared" si="0"/>
        <v>0</v>
      </c>
      <c r="K140" s="205" t="s">
        <v>1</v>
      </c>
      <c r="L140" s="39"/>
      <c r="M140" s="210" t="s">
        <v>1</v>
      </c>
      <c r="N140" s="211" t="s">
        <v>44</v>
      </c>
      <c r="O140" s="71"/>
      <c r="P140" s="212">
        <f t="shared" si="1"/>
        <v>0</v>
      </c>
      <c r="Q140" s="212">
        <v>0</v>
      </c>
      <c r="R140" s="212">
        <f t="shared" si="2"/>
        <v>0</v>
      </c>
      <c r="S140" s="212">
        <v>0</v>
      </c>
      <c r="T140" s="213">
        <f t="shared" si="3"/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14" t="s">
        <v>435</v>
      </c>
      <c r="AT140" s="214" t="s">
        <v>137</v>
      </c>
      <c r="AU140" s="214" t="s">
        <v>87</v>
      </c>
      <c r="AY140" s="17" t="s">
        <v>135</v>
      </c>
      <c r="BE140" s="215">
        <f t="shared" si="4"/>
        <v>0</v>
      </c>
      <c r="BF140" s="215">
        <f t="shared" si="5"/>
        <v>0</v>
      </c>
      <c r="BG140" s="215">
        <f t="shared" si="6"/>
        <v>0</v>
      </c>
      <c r="BH140" s="215">
        <f t="shared" si="7"/>
        <v>0</v>
      </c>
      <c r="BI140" s="215">
        <f t="shared" si="8"/>
        <v>0</v>
      </c>
      <c r="BJ140" s="17" t="s">
        <v>87</v>
      </c>
      <c r="BK140" s="215">
        <f t="shared" si="9"/>
        <v>0</v>
      </c>
      <c r="BL140" s="17" t="s">
        <v>435</v>
      </c>
      <c r="BM140" s="214" t="s">
        <v>226</v>
      </c>
    </row>
    <row r="141" spans="1:65" s="2" customFormat="1" ht="16.5" customHeight="1">
      <c r="A141" s="34"/>
      <c r="B141" s="35"/>
      <c r="C141" s="203" t="s">
        <v>178</v>
      </c>
      <c r="D141" s="203" t="s">
        <v>137</v>
      </c>
      <c r="E141" s="204" t="s">
        <v>750</v>
      </c>
      <c r="F141" s="205" t="s">
        <v>751</v>
      </c>
      <c r="G141" s="206" t="s">
        <v>735</v>
      </c>
      <c r="H141" s="207">
        <v>2</v>
      </c>
      <c r="I141" s="208"/>
      <c r="J141" s="209">
        <f t="shared" si="0"/>
        <v>0</v>
      </c>
      <c r="K141" s="205" t="s">
        <v>1</v>
      </c>
      <c r="L141" s="39"/>
      <c r="M141" s="210" t="s">
        <v>1</v>
      </c>
      <c r="N141" s="211" t="s">
        <v>44</v>
      </c>
      <c r="O141" s="71"/>
      <c r="P141" s="212">
        <f t="shared" si="1"/>
        <v>0</v>
      </c>
      <c r="Q141" s="212">
        <v>0</v>
      </c>
      <c r="R141" s="212">
        <f t="shared" si="2"/>
        <v>0</v>
      </c>
      <c r="S141" s="212">
        <v>0</v>
      </c>
      <c r="T141" s="213">
        <f t="shared" si="3"/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14" t="s">
        <v>435</v>
      </c>
      <c r="AT141" s="214" t="s">
        <v>137</v>
      </c>
      <c r="AU141" s="214" t="s">
        <v>87</v>
      </c>
      <c r="AY141" s="17" t="s">
        <v>135</v>
      </c>
      <c r="BE141" s="215">
        <f t="shared" si="4"/>
        <v>0</v>
      </c>
      <c r="BF141" s="215">
        <f t="shared" si="5"/>
        <v>0</v>
      </c>
      <c r="BG141" s="215">
        <f t="shared" si="6"/>
        <v>0</v>
      </c>
      <c r="BH141" s="215">
        <f t="shared" si="7"/>
        <v>0</v>
      </c>
      <c r="BI141" s="215">
        <f t="shared" si="8"/>
        <v>0</v>
      </c>
      <c r="BJ141" s="17" t="s">
        <v>87</v>
      </c>
      <c r="BK141" s="215">
        <f t="shared" si="9"/>
        <v>0</v>
      </c>
      <c r="BL141" s="17" t="s">
        <v>435</v>
      </c>
      <c r="BM141" s="214" t="s">
        <v>234</v>
      </c>
    </row>
    <row r="142" spans="1:65" s="2" customFormat="1" ht="16.5" customHeight="1">
      <c r="A142" s="34"/>
      <c r="B142" s="35"/>
      <c r="C142" s="203" t="s">
        <v>183</v>
      </c>
      <c r="D142" s="203" t="s">
        <v>137</v>
      </c>
      <c r="E142" s="204" t="s">
        <v>752</v>
      </c>
      <c r="F142" s="205" t="s">
        <v>753</v>
      </c>
      <c r="G142" s="206" t="s">
        <v>735</v>
      </c>
      <c r="H142" s="207">
        <v>4</v>
      </c>
      <c r="I142" s="208"/>
      <c r="J142" s="209">
        <f t="shared" si="0"/>
        <v>0</v>
      </c>
      <c r="K142" s="205" t="s">
        <v>1</v>
      </c>
      <c r="L142" s="39"/>
      <c r="M142" s="210" t="s">
        <v>1</v>
      </c>
      <c r="N142" s="211" t="s">
        <v>44</v>
      </c>
      <c r="O142" s="71"/>
      <c r="P142" s="212">
        <f t="shared" si="1"/>
        <v>0</v>
      </c>
      <c r="Q142" s="212">
        <v>0</v>
      </c>
      <c r="R142" s="212">
        <f t="shared" si="2"/>
        <v>0</v>
      </c>
      <c r="S142" s="212">
        <v>0</v>
      </c>
      <c r="T142" s="213">
        <f t="shared" si="3"/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4" t="s">
        <v>435</v>
      </c>
      <c r="AT142" s="214" t="s">
        <v>137</v>
      </c>
      <c r="AU142" s="214" t="s">
        <v>87</v>
      </c>
      <c r="AY142" s="17" t="s">
        <v>135</v>
      </c>
      <c r="BE142" s="215">
        <f t="shared" si="4"/>
        <v>0</v>
      </c>
      <c r="BF142" s="215">
        <f t="shared" si="5"/>
        <v>0</v>
      </c>
      <c r="BG142" s="215">
        <f t="shared" si="6"/>
        <v>0</v>
      </c>
      <c r="BH142" s="215">
        <f t="shared" si="7"/>
        <v>0</v>
      </c>
      <c r="BI142" s="215">
        <f t="shared" si="8"/>
        <v>0</v>
      </c>
      <c r="BJ142" s="17" t="s">
        <v>87</v>
      </c>
      <c r="BK142" s="215">
        <f t="shared" si="9"/>
        <v>0</v>
      </c>
      <c r="BL142" s="17" t="s">
        <v>435</v>
      </c>
      <c r="BM142" s="214" t="s">
        <v>241</v>
      </c>
    </row>
    <row r="143" spans="1:65" s="2" customFormat="1" ht="21.75" customHeight="1">
      <c r="A143" s="34"/>
      <c r="B143" s="35"/>
      <c r="C143" s="203" t="s">
        <v>187</v>
      </c>
      <c r="D143" s="203" t="s">
        <v>137</v>
      </c>
      <c r="E143" s="204" t="s">
        <v>754</v>
      </c>
      <c r="F143" s="205" t="s">
        <v>755</v>
      </c>
      <c r="G143" s="206" t="s">
        <v>735</v>
      </c>
      <c r="H143" s="207">
        <v>2</v>
      </c>
      <c r="I143" s="208"/>
      <c r="J143" s="209">
        <f t="shared" si="0"/>
        <v>0</v>
      </c>
      <c r="K143" s="205" t="s">
        <v>1</v>
      </c>
      <c r="L143" s="39"/>
      <c r="M143" s="210" t="s">
        <v>1</v>
      </c>
      <c r="N143" s="211" t="s">
        <v>44</v>
      </c>
      <c r="O143" s="71"/>
      <c r="P143" s="212">
        <f t="shared" si="1"/>
        <v>0</v>
      </c>
      <c r="Q143" s="212">
        <v>0</v>
      </c>
      <c r="R143" s="212">
        <f t="shared" si="2"/>
        <v>0</v>
      </c>
      <c r="S143" s="212">
        <v>0</v>
      </c>
      <c r="T143" s="213">
        <f t="shared" si="3"/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4" t="s">
        <v>435</v>
      </c>
      <c r="AT143" s="214" t="s">
        <v>137</v>
      </c>
      <c r="AU143" s="214" t="s">
        <v>87</v>
      </c>
      <c r="AY143" s="17" t="s">
        <v>135</v>
      </c>
      <c r="BE143" s="215">
        <f t="shared" si="4"/>
        <v>0</v>
      </c>
      <c r="BF143" s="215">
        <f t="shared" si="5"/>
        <v>0</v>
      </c>
      <c r="BG143" s="215">
        <f t="shared" si="6"/>
        <v>0</v>
      </c>
      <c r="BH143" s="215">
        <f t="shared" si="7"/>
        <v>0</v>
      </c>
      <c r="BI143" s="215">
        <f t="shared" si="8"/>
        <v>0</v>
      </c>
      <c r="BJ143" s="17" t="s">
        <v>87</v>
      </c>
      <c r="BK143" s="215">
        <f t="shared" si="9"/>
        <v>0</v>
      </c>
      <c r="BL143" s="17" t="s">
        <v>435</v>
      </c>
      <c r="BM143" s="214" t="s">
        <v>254</v>
      </c>
    </row>
    <row r="144" spans="1:65" s="2" customFormat="1" ht="21.75" customHeight="1">
      <c r="A144" s="34"/>
      <c r="B144" s="35"/>
      <c r="C144" s="203" t="s">
        <v>195</v>
      </c>
      <c r="D144" s="203" t="s">
        <v>137</v>
      </c>
      <c r="E144" s="204" t="s">
        <v>756</v>
      </c>
      <c r="F144" s="205" t="s">
        <v>757</v>
      </c>
      <c r="G144" s="206" t="s">
        <v>735</v>
      </c>
      <c r="H144" s="207">
        <v>1</v>
      </c>
      <c r="I144" s="208"/>
      <c r="J144" s="209">
        <f t="shared" si="0"/>
        <v>0</v>
      </c>
      <c r="K144" s="205" t="s">
        <v>1</v>
      </c>
      <c r="L144" s="39"/>
      <c r="M144" s="210" t="s">
        <v>1</v>
      </c>
      <c r="N144" s="211" t="s">
        <v>44</v>
      </c>
      <c r="O144" s="71"/>
      <c r="P144" s="212">
        <f t="shared" si="1"/>
        <v>0</v>
      </c>
      <c r="Q144" s="212">
        <v>0</v>
      </c>
      <c r="R144" s="212">
        <f t="shared" si="2"/>
        <v>0</v>
      </c>
      <c r="S144" s="212">
        <v>0</v>
      </c>
      <c r="T144" s="213">
        <f t="shared" si="3"/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14" t="s">
        <v>435</v>
      </c>
      <c r="AT144" s="214" t="s">
        <v>137</v>
      </c>
      <c r="AU144" s="214" t="s">
        <v>87</v>
      </c>
      <c r="AY144" s="17" t="s">
        <v>135</v>
      </c>
      <c r="BE144" s="215">
        <f t="shared" si="4"/>
        <v>0</v>
      </c>
      <c r="BF144" s="215">
        <f t="shared" si="5"/>
        <v>0</v>
      </c>
      <c r="BG144" s="215">
        <f t="shared" si="6"/>
        <v>0</v>
      </c>
      <c r="BH144" s="215">
        <f t="shared" si="7"/>
        <v>0</v>
      </c>
      <c r="BI144" s="215">
        <f t="shared" si="8"/>
        <v>0</v>
      </c>
      <c r="BJ144" s="17" t="s">
        <v>87</v>
      </c>
      <c r="BK144" s="215">
        <f t="shared" si="9"/>
        <v>0</v>
      </c>
      <c r="BL144" s="17" t="s">
        <v>435</v>
      </c>
      <c r="BM144" s="214" t="s">
        <v>264</v>
      </c>
    </row>
    <row r="145" spans="1:65" s="2" customFormat="1" ht="21.75" customHeight="1">
      <c r="A145" s="34"/>
      <c r="B145" s="35"/>
      <c r="C145" s="203" t="s">
        <v>199</v>
      </c>
      <c r="D145" s="203" t="s">
        <v>137</v>
      </c>
      <c r="E145" s="204" t="s">
        <v>758</v>
      </c>
      <c r="F145" s="205" t="s">
        <v>759</v>
      </c>
      <c r="G145" s="206" t="s">
        <v>735</v>
      </c>
      <c r="H145" s="207">
        <v>1</v>
      </c>
      <c r="I145" s="208"/>
      <c r="J145" s="209">
        <f t="shared" si="0"/>
        <v>0</v>
      </c>
      <c r="K145" s="205" t="s">
        <v>1</v>
      </c>
      <c r="L145" s="39"/>
      <c r="M145" s="210" t="s">
        <v>1</v>
      </c>
      <c r="N145" s="211" t="s">
        <v>44</v>
      </c>
      <c r="O145" s="71"/>
      <c r="P145" s="212">
        <f t="shared" si="1"/>
        <v>0</v>
      </c>
      <c r="Q145" s="212">
        <v>0</v>
      </c>
      <c r="R145" s="212">
        <f t="shared" si="2"/>
        <v>0</v>
      </c>
      <c r="S145" s="212">
        <v>0</v>
      </c>
      <c r="T145" s="213">
        <f t="shared" si="3"/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14" t="s">
        <v>435</v>
      </c>
      <c r="AT145" s="214" t="s">
        <v>137</v>
      </c>
      <c r="AU145" s="214" t="s">
        <v>87</v>
      </c>
      <c r="AY145" s="17" t="s">
        <v>135</v>
      </c>
      <c r="BE145" s="215">
        <f t="shared" si="4"/>
        <v>0</v>
      </c>
      <c r="BF145" s="215">
        <f t="shared" si="5"/>
        <v>0</v>
      </c>
      <c r="BG145" s="215">
        <f t="shared" si="6"/>
        <v>0</v>
      </c>
      <c r="BH145" s="215">
        <f t="shared" si="7"/>
        <v>0</v>
      </c>
      <c r="BI145" s="215">
        <f t="shared" si="8"/>
        <v>0</v>
      </c>
      <c r="BJ145" s="17" t="s">
        <v>87</v>
      </c>
      <c r="BK145" s="215">
        <f t="shared" si="9"/>
        <v>0</v>
      </c>
      <c r="BL145" s="17" t="s">
        <v>435</v>
      </c>
      <c r="BM145" s="214" t="s">
        <v>275</v>
      </c>
    </row>
    <row r="146" spans="1:65" s="2" customFormat="1" ht="16.5" customHeight="1">
      <c r="A146" s="34"/>
      <c r="B146" s="35"/>
      <c r="C146" s="203" t="s">
        <v>207</v>
      </c>
      <c r="D146" s="203" t="s">
        <v>137</v>
      </c>
      <c r="E146" s="204" t="s">
        <v>760</v>
      </c>
      <c r="F146" s="205" t="s">
        <v>761</v>
      </c>
      <c r="G146" s="206" t="s">
        <v>735</v>
      </c>
      <c r="H146" s="207">
        <v>4</v>
      </c>
      <c r="I146" s="208"/>
      <c r="J146" s="209">
        <f t="shared" si="0"/>
        <v>0</v>
      </c>
      <c r="K146" s="205" t="s">
        <v>1</v>
      </c>
      <c r="L146" s="39"/>
      <c r="M146" s="210" t="s">
        <v>1</v>
      </c>
      <c r="N146" s="211" t="s">
        <v>44</v>
      </c>
      <c r="O146" s="71"/>
      <c r="P146" s="212">
        <f t="shared" si="1"/>
        <v>0</v>
      </c>
      <c r="Q146" s="212">
        <v>0</v>
      </c>
      <c r="R146" s="212">
        <f t="shared" si="2"/>
        <v>0</v>
      </c>
      <c r="S146" s="212">
        <v>0</v>
      </c>
      <c r="T146" s="213">
        <f t="shared" si="3"/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4" t="s">
        <v>435</v>
      </c>
      <c r="AT146" s="214" t="s">
        <v>137</v>
      </c>
      <c r="AU146" s="214" t="s">
        <v>87</v>
      </c>
      <c r="AY146" s="17" t="s">
        <v>135</v>
      </c>
      <c r="BE146" s="215">
        <f t="shared" si="4"/>
        <v>0</v>
      </c>
      <c r="BF146" s="215">
        <f t="shared" si="5"/>
        <v>0</v>
      </c>
      <c r="BG146" s="215">
        <f t="shared" si="6"/>
        <v>0</v>
      </c>
      <c r="BH146" s="215">
        <f t="shared" si="7"/>
        <v>0</v>
      </c>
      <c r="BI146" s="215">
        <f t="shared" si="8"/>
        <v>0</v>
      </c>
      <c r="BJ146" s="17" t="s">
        <v>87</v>
      </c>
      <c r="BK146" s="215">
        <f t="shared" si="9"/>
        <v>0</v>
      </c>
      <c r="BL146" s="17" t="s">
        <v>435</v>
      </c>
      <c r="BM146" s="214" t="s">
        <v>286</v>
      </c>
    </row>
    <row r="147" spans="1:65" s="12" customFormat="1" ht="25.9" customHeight="1">
      <c r="B147" s="187"/>
      <c r="C147" s="188"/>
      <c r="D147" s="189" t="s">
        <v>78</v>
      </c>
      <c r="E147" s="190" t="s">
        <v>762</v>
      </c>
      <c r="F147" s="190" t="s">
        <v>763</v>
      </c>
      <c r="G147" s="188"/>
      <c r="H147" s="188"/>
      <c r="I147" s="191"/>
      <c r="J147" s="192">
        <f>BK147</f>
        <v>0</v>
      </c>
      <c r="K147" s="188"/>
      <c r="L147" s="193"/>
      <c r="M147" s="194"/>
      <c r="N147" s="195"/>
      <c r="O147" s="195"/>
      <c r="P147" s="196">
        <f>SUM(P148:P176)</f>
        <v>0</v>
      </c>
      <c r="Q147" s="195"/>
      <c r="R147" s="196">
        <f>SUM(R148:R176)</f>
        <v>0</v>
      </c>
      <c r="S147" s="195"/>
      <c r="T147" s="197">
        <f>SUM(T148:T176)</f>
        <v>0</v>
      </c>
      <c r="AR147" s="198" t="s">
        <v>87</v>
      </c>
      <c r="AT147" s="199" t="s">
        <v>78</v>
      </c>
      <c r="AU147" s="199" t="s">
        <v>79</v>
      </c>
      <c r="AY147" s="198" t="s">
        <v>135</v>
      </c>
      <c r="BK147" s="200">
        <f>SUM(BK148:BK176)</f>
        <v>0</v>
      </c>
    </row>
    <row r="148" spans="1:65" s="2" customFormat="1" ht="21.75" customHeight="1">
      <c r="A148" s="34"/>
      <c r="B148" s="35"/>
      <c r="C148" s="203" t="s">
        <v>8</v>
      </c>
      <c r="D148" s="203" t="s">
        <v>137</v>
      </c>
      <c r="E148" s="204" t="s">
        <v>764</v>
      </c>
      <c r="F148" s="205" t="s">
        <v>765</v>
      </c>
      <c r="G148" s="206" t="s">
        <v>735</v>
      </c>
      <c r="H148" s="207">
        <v>1</v>
      </c>
      <c r="I148" s="208"/>
      <c r="J148" s="209">
        <f t="shared" ref="J148:J176" si="10">ROUND(I148*H148,2)</f>
        <v>0</v>
      </c>
      <c r="K148" s="205" t="s">
        <v>1</v>
      </c>
      <c r="L148" s="39"/>
      <c r="M148" s="210" t="s">
        <v>1</v>
      </c>
      <c r="N148" s="211" t="s">
        <v>44</v>
      </c>
      <c r="O148" s="71"/>
      <c r="P148" s="212">
        <f t="shared" ref="P148:P176" si="11">O148*H148</f>
        <v>0</v>
      </c>
      <c r="Q148" s="212">
        <v>0</v>
      </c>
      <c r="R148" s="212">
        <f t="shared" ref="R148:R176" si="12">Q148*H148</f>
        <v>0</v>
      </c>
      <c r="S148" s="212">
        <v>0</v>
      </c>
      <c r="T148" s="213">
        <f t="shared" ref="T148:T176" si="13"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435</v>
      </c>
      <c r="AT148" s="214" t="s">
        <v>137</v>
      </c>
      <c r="AU148" s="214" t="s">
        <v>87</v>
      </c>
      <c r="AY148" s="17" t="s">
        <v>135</v>
      </c>
      <c r="BE148" s="215">
        <f t="shared" ref="BE148:BE176" si="14">IF(N148="základní",J148,0)</f>
        <v>0</v>
      </c>
      <c r="BF148" s="215">
        <f t="shared" ref="BF148:BF176" si="15">IF(N148="snížená",J148,0)</f>
        <v>0</v>
      </c>
      <c r="BG148" s="215">
        <f t="shared" ref="BG148:BG176" si="16">IF(N148="zákl. přenesená",J148,0)</f>
        <v>0</v>
      </c>
      <c r="BH148" s="215">
        <f t="shared" ref="BH148:BH176" si="17">IF(N148="sníž. přenesená",J148,0)</f>
        <v>0</v>
      </c>
      <c r="BI148" s="215">
        <f t="shared" ref="BI148:BI176" si="18">IF(N148="nulová",J148,0)</f>
        <v>0</v>
      </c>
      <c r="BJ148" s="17" t="s">
        <v>87</v>
      </c>
      <c r="BK148" s="215">
        <f t="shared" ref="BK148:BK176" si="19">ROUND(I148*H148,2)</f>
        <v>0</v>
      </c>
      <c r="BL148" s="17" t="s">
        <v>435</v>
      </c>
      <c r="BM148" s="214" t="s">
        <v>217</v>
      </c>
    </row>
    <row r="149" spans="1:65" s="2" customFormat="1" ht="16.5" customHeight="1">
      <c r="A149" s="34"/>
      <c r="B149" s="35"/>
      <c r="C149" s="203" t="s">
        <v>211</v>
      </c>
      <c r="D149" s="203" t="s">
        <v>137</v>
      </c>
      <c r="E149" s="204" t="s">
        <v>766</v>
      </c>
      <c r="F149" s="205" t="s">
        <v>767</v>
      </c>
      <c r="G149" s="206" t="s">
        <v>735</v>
      </c>
      <c r="H149" s="207">
        <v>1</v>
      </c>
      <c r="I149" s="208"/>
      <c r="J149" s="209">
        <f t="shared" si="10"/>
        <v>0</v>
      </c>
      <c r="K149" s="205" t="s">
        <v>1</v>
      </c>
      <c r="L149" s="39"/>
      <c r="M149" s="210" t="s">
        <v>1</v>
      </c>
      <c r="N149" s="211" t="s">
        <v>44</v>
      </c>
      <c r="O149" s="71"/>
      <c r="P149" s="212">
        <f t="shared" si="11"/>
        <v>0</v>
      </c>
      <c r="Q149" s="212">
        <v>0</v>
      </c>
      <c r="R149" s="212">
        <f t="shared" si="12"/>
        <v>0</v>
      </c>
      <c r="S149" s="212">
        <v>0</v>
      </c>
      <c r="T149" s="213">
        <f t="shared" si="13"/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4" t="s">
        <v>435</v>
      </c>
      <c r="AT149" s="214" t="s">
        <v>137</v>
      </c>
      <c r="AU149" s="214" t="s">
        <v>87</v>
      </c>
      <c r="AY149" s="17" t="s">
        <v>135</v>
      </c>
      <c r="BE149" s="215">
        <f t="shared" si="14"/>
        <v>0</v>
      </c>
      <c r="BF149" s="215">
        <f t="shared" si="15"/>
        <v>0</v>
      </c>
      <c r="BG149" s="215">
        <f t="shared" si="16"/>
        <v>0</v>
      </c>
      <c r="BH149" s="215">
        <f t="shared" si="17"/>
        <v>0</v>
      </c>
      <c r="BI149" s="215">
        <f t="shared" si="18"/>
        <v>0</v>
      </c>
      <c r="BJ149" s="17" t="s">
        <v>87</v>
      </c>
      <c r="BK149" s="215">
        <f t="shared" si="19"/>
        <v>0</v>
      </c>
      <c r="BL149" s="17" t="s">
        <v>435</v>
      </c>
      <c r="BM149" s="214" t="s">
        <v>305</v>
      </c>
    </row>
    <row r="150" spans="1:65" s="2" customFormat="1" ht="16.5" customHeight="1">
      <c r="A150" s="34"/>
      <c r="B150" s="35"/>
      <c r="C150" s="203" t="s">
        <v>222</v>
      </c>
      <c r="D150" s="203" t="s">
        <v>137</v>
      </c>
      <c r="E150" s="204" t="s">
        <v>768</v>
      </c>
      <c r="F150" s="205" t="s">
        <v>769</v>
      </c>
      <c r="G150" s="206" t="s">
        <v>735</v>
      </c>
      <c r="H150" s="207">
        <v>1</v>
      </c>
      <c r="I150" s="208"/>
      <c r="J150" s="209">
        <f t="shared" si="10"/>
        <v>0</v>
      </c>
      <c r="K150" s="205" t="s">
        <v>1</v>
      </c>
      <c r="L150" s="39"/>
      <c r="M150" s="210" t="s">
        <v>1</v>
      </c>
      <c r="N150" s="211" t="s">
        <v>44</v>
      </c>
      <c r="O150" s="71"/>
      <c r="P150" s="212">
        <f t="shared" si="11"/>
        <v>0</v>
      </c>
      <c r="Q150" s="212">
        <v>0</v>
      </c>
      <c r="R150" s="212">
        <f t="shared" si="12"/>
        <v>0</v>
      </c>
      <c r="S150" s="212">
        <v>0</v>
      </c>
      <c r="T150" s="213">
        <f t="shared" si="13"/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435</v>
      </c>
      <c r="AT150" s="214" t="s">
        <v>137</v>
      </c>
      <c r="AU150" s="214" t="s">
        <v>87</v>
      </c>
      <c r="AY150" s="17" t="s">
        <v>135</v>
      </c>
      <c r="BE150" s="215">
        <f t="shared" si="14"/>
        <v>0</v>
      </c>
      <c r="BF150" s="215">
        <f t="shared" si="15"/>
        <v>0</v>
      </c>
      <c r="BG150" s="215">
        <f t="shared" si="16"/>
        <v>0</v>
      </c>
      <c r="BH150" s="215">
        <f t="shared" si="17"/>
        <v>0</v>
      </c>
      <c r="BI150" s="215">
        <f t="shared" si="18"/>
        <v>0</v>
      </c>
      <c r="BJ150" s="17" t="s">
        <v>87</v>
      </c>
      <c r="BK150" s="215">
        <f t="shared" si="19"/>
        <v>0</v>
      </c>
      <c r="BL150" s="17" t="s">
        <v>435</v>
      </c>
      <c r="BM150" s="214" t="s">
        <v>314</v>
      </c>
    </row>
    <row r="151" spans="1:65" s="2" customFormat="1" ht="16.5" customHeight="1">
      <c r="A151" s="34"/>
      <c r="B151" s="35"/>
      <c r="C151" s="203" t="s">
        <v>226</v>
      </c>
      <c r="D151" s="203" t="s">
        <v>137</v>
      </c>
      <c r="E151" s="204" t="s">
        <v>770</v>
      </c>
      <c r="F151" s="205" t="s">
        <v>771</v>
      </c>
      <c r="G151" s="206" t="s">
        <v>735</v>
      </c>
      <c r="H151" s="207">
        <v>1</v>
      </c>
      <c r="I151" s="208"/>
      <c r="J151" s="209">
        <f t="shared" si="10"/>
        <v>0</v>
      </c>
      <c r="K151" s="205" t="s">
        <v>1</v>
      </c>
      <c r="L151" s="39"/>
      <c r="M151" s="210" t="s">
        <v>1</v>
      </c>
      <c r="N151" s="211" t="s">
        <v>44</v>
      </c>
      <c r="O151" s="71"/>
      <c r="P151" s="212">
        <f t="shared" si="11"/>
        <v>0</v>
      </c>
      <c r="Q151" s="212">
        <v>0</v>
      </c>
      <c r="R151" s="212">
        <f t="shared" si="12"/>
        <v>0</v>
      </c>
      <c r="S151" s="212">
        <v>0</v>
      </c>
      <c r="T151" s="213">
        <f t="shared" si="13"/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14" t="s">
        <v>435</v>
      </c>
      <c r="AT151" s="214" t="s">
        <v>137</v>
      </c>
      <c r="AU151" s="214" t="s">
        <v>87</v>
      </c>
      <c r="AY151" s="17" t="s">
        <v>135</v>
      </c>
      <c r="BE151" s="215">
        <f t="shared" si="14"/>
        <v>0</v>
      </c>
      <c r="BF151" s="215">
        <f t="shared" si="15"/>
        <v>0</v>
      </c>
      <c r="BG151" s="215">
        <f t="shared" si="16"/>
        <v>0</v>
      </c>
      <c r="BH151" s="215">
        <f t="shared" si="17"/>
        <v>0</v>
      </c>
      <c r="BI151" s="215">
        <f t="shared" si="18"/>
        <v>0</v>
      </c>
      <c r="BJ151" s="17" t="s">
        <v>87</v>
      </c>
      <c r="BK151" s="215">
        <f t="shared" si="19"/>
        <v>0</v>
      </c>
      <c r="BL151" s="17" t="s">
        <v>435</v>
      </c>
      <c r="BM151" s="214" t="s">
        <v>322</v>
      </c>
    </row>
    <row r="152" spans="1:65" s="2" customFormat="1" ht="16.5" customHeight="1">
      <c r="A152" s="34"/>
      <c r="B152" s="35"/>
      <c r="C152" s="203" t="s">
        <v>230</v>
      </c>
      <c r="D152" s="203" t="s">
        <v>137</v>
      </c>
      <c r="E152" s="204" t="s">
        <v>772</v>
      </c>
      <c r="F152" s="205" t="s">
        <v>773</v>
      </c>
      <c r="G152" s="206" t="s">
        <v>735</v>
      </c>
      <c r="H152" s="207">
        <v>1</v>
      </c>
      <c r="I152" s="208"/>
      <c r="J152" s="209">
        <f t="shared" si="10"/>
        <v>0</v>
      </c>
      <c r="K152" s="205" t="s">
        <v>1</v>
      </c>
      <c r="L152" s="39"/>
      <c r="M152" s="210" t="s">
        <v>1</v>
      </c>
      <c r="N152" s="211" t="s">
        <v>44</v>
      </c>
      <c r="O152" s="71"/>
      <c r="P152" s="212">
        <f t="shared" si="11"/>
        <v>0</v>
      </c>
      <c r="Q152" s="212">
        <v>0</v>
      </c>
      <c r="R152" s="212">
        <f t="shared" si="12"/>
        <v>0</v>
      </c>
      <c r="S152" s="212">
        <v>0</v>
      </c>
      <c r="T152" s="213">
        <f t="shared" si="13"/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14" t="s">
        <v>435</v>
      </c>
      <c r="AT152" s="214" t="s">
        <v>137</v>
      </c>
      <c r="AU152" s="214" t="s">
        <v>87</v>
      </c>
      <c r="AY152" s="17" t="s">
        <v>135</v>
      </c>
      <c r="BE152" s="215">
        <f t="shared" si="14"/>
        <v>0</v>
      </c>
      <c r="BF152" s="215">
        <f t="shared" si="15"/>
        <v>0</v>
      </c>
      <c r="BG152" s="215">
        <f t="shared" si="16"/>
        <v>0</v>
      </c>
      <c r="BH152" s="215">
        <f t="shared" si="17"/>
        <v>0</v>
      </c>
      <c r="BI152" s="215">
        <f t="shared" si="18"/>
        <v>0</v>
      </c>
      <c r="BJ152" s="17" t="s">
        <v>87</v>
      </c>
      <c r="BK152" s="215">
        <f t="shared" si="19"/>
        <v>0</v>
      </c>
      <c r="BL152" s="17" t="s">
        <v>435</v>
      </c>
      <c r="BM152" s="214" t="s">
        <v>331</v>
      </c>
    </row>
    <row r="153" spans="1:65" s="2" customFormat="1" ht="16.5" customHeight="1">
      <c r="A153" s="34"/>
      <c r="B153" s="35"/>
      <c r="C153" s="203" t="s">
        <v>234</v>
      </c>
      <c r="D153" s="203" t="s">
        <v>137</v>
      </c>
      <c r="E153" s="204" t="s">
        <v>774</v>
      </c>
      <c r="F153" s="205" t="s">
        <v>775</v>
      </c>
      <c r="G153" s="206" t="s">
        <v>735</v>
      </c>
      <c r="H153" s="207">
        <v>1</v>
      </c>
      <c r="I153" s="208"/>
      <c r="J153" s="209">
        <f t="shared" si="10"/>
        <v>0</v>
      </c>
      <c r="K153" s="205" t="s">
        <v>1</v>
      </c>
      <c r="L153" s="39"/>
      <c r="M153" s="210" t="s">
        <v>1</v>
      </c>
      <c r="N153" s="211" t="s">
        <v>44</v>
      </c>
      <c r="O153" s="71"/>
      <c r="P153" s="212">
        <f t="shared" si="11"/>
        <v>0</v>
      </c>
      <c r="Q153" s="212">
        <v>0</v>
      </c>
      <c r="R153" s="212">
        <f t="shared" si="12"/>
        <v>0</v>
      </c>
      <c r="S153" s="212">
        <v>0</v>
      </c>
      <c r="T153" s="213">
        <f t="shared" si="13"/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435</v>
      </c>
      <c r="AT153" s="214" t="s">
        <v>137</v>
      </c>
      <c r="AU153" s="214" t="s">
        <v>87</v>
      </c>
      <c r="AY153" s="17" t="s">
        <v>135</v>
      </c>
      <c r="BE153" s="215">
        <f t="shared" si="14"/>
        <v>0</v>
      </c>
      <c r="BF153" s="215">
        <f t="shared" si="15"/>
        <v>0</v>
      </c>
      <c r="BG153" s="215">
        <f t="shared" si="16"/>
        <v>0</v>
      </c>
      <c r="BH153" s="215">
        <f t="shared" si="17"/>
        <v>0</v>
      </c>
      <c r="BI153" s="215">
        <f t="shared" si="18"/>
        <v>0</v>
      </c>
      <c r="BJ153" s="17" t="s">
        <v>87</v>
      </c>
      <c r="BK153" s="215">
        <f t="shared" si="19"/>
        <v>0</v>
      </c>
      <c r="BL153" s="17" t="s">
        <v>435</v>
      </c>
      <c r="BM153" s="214" t="s">
        <v>340</v>
      </c>
    </row>
    <row r="154" spans="1:65" s="2" customFormat="1" ht="16.5" customHeight="1">
      <c r="A154" s="34"/>
      <c r="B154" s="35"/>
      <c r="C154" s="203" t="s">
        <v>7</v>
      </c>
      <c r="D154" s="203" t="s">
        <v>137</v>
      </c>
      <c r="E154" s="204" t="s">
        <v>776</v>
      </c>
      <c r="F154" s="205" t="s">
        <v>777</v>
      </c>
      <c r="G154" s="206" t="s">
        <v>735</v>
      </c>
      <c r="H154" s="207">
        <v>1</v>
      </c>
      <c r="I154" s="208"/>
      <c r="J154" s="209">
        <f t="shared" si="10"/>
        <v>0</v>
      </c>
      <c r="K154" s="205" t="s">
        <v>1</v>
      </c>
      <c r="L154" s="39"/>
      <c r="M154" s="210" t="s">
        <v>1</v>
      </c>
      <c r="N154" s="211" t="s">
        <v>44</v>
      </c>
      <c r="O154" s="71"/>
      <c r="P154" s="212">
        <f t="shared" si="11"/>
        <v>0</v>
      </c>
      <c r="Q154" s="212">
        <v>0</v>
      </c>
      <c r="R154" s="212">
        <f t="shared" si="12"/>
        <v>0</v>
      </c>
      <c r="S154" s="212">
        <v>0</v>
      </c>
      <c r="T154" s="213">
        <f t="shared" si="13"/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4" t="s">
        <v>435</v>
      </c>
      <c r="AT154" s="214" t="s">
        <v>137</v>
      </c>
      <c r="AU154" s="214" t="s">
        <v>87</v>
      </c>
      <c r="AY154" s="17" t="s">
        <v>135</v>
      </c>
      <c r="BE154" s="215">
        <f t="shared" si="14"/>
        <v>0</v>
      </c>
      <c r="BF154" s="215">
        <f t="shared" si="15"/>
        <v>0</v>
      </c>
      <c r="BG154" s="215">
        <f t="shared" si="16"/>
        <v>0</v>
      </c>
      <c r="BH154" s="215">
        <f t="shared" si="17"/>
        <v>0</v>
      </c>
      <c r="BI154" s="215">
        <f t="shared" si="18"/>
        <v>0</v>
      </c>
      <c r="BJ154" s="17" t="s">
        <v>87</v>
      </c>
      <c r="BK154" s="215">
        <f t="shared" si="19"/>
        <v>0</v>
      </c>
      <c r="BL154" s="17" t="s">
        <v>435</v>
      </c>
      <c r="BM154" s="214" t="s">
        <v>350</v>
      </c>
    </row>
    <row r="155" spans="1:65" s="2" customFormat="1" ht="16.5" customHeight="1">
      <c r="A155" s="34"/>
      <c r="B155" s="35"/>
      <c r="C155" s="203" t="s">
        <v>241</v>
      </c>
      <c r="D155" s="203" t="s">
        <v>137</v>
      </c>
      <c r="E155" s="204" t="s">
        <v>778</v>
      </c>
      <c r="F155" s="205" t="s">
        <v>779</v>
      </c>
      <c r="G155" s="206" t="s">
        <v>735</v>
      </c>
      <c r="H155" s="207">
        <v>1</v>
      </c>
      <c r="I155" s="208"/>
      <c r="J155" s="209">
        <f t="shared" si="10"/>
        <v>0</v>
      </c>
      <c r="K155" s="205" t="s">
        <v>1</v>
      </c>
      <c r="L155" s="39"/>
      <c r="M155" s="210" t="s">
        <v>1</v>
      </c>
      <c r="N155" s="211" t="s">
        <v>44</v>
      </c>
      <c r="O155" s="71"/>
      <c r="P155" s="212">
        <f t="shared" si="11"/>
        <v>0</v>
      </c>
      <c r="Q155" s="212">
        <v>0</v>
      </c>
      <c r="R155" s="212">
        <f t="shared" si="12"/>
        <v>0</v>
      </c>
      <c r="S155" s="212">
        <v>0</v>
      </c>
      <c r="T155" s="213">
        <f t="shared" si="13"/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435</v>
      </c>
      <c r="AT155" s="214" t="s">
        <v>137</v>
      </c>
      <c r="AU155" s="214" t="s">
        <v>87</v>
      </c>
      <c r="AY155" s="17" t="s">
        <v>135</v>
      </c>
      <c r="BE155" s="215">
        <f t="shared" si="14"/>
        <v>0</v>
      </c>
      <c r="BF155" s="215">
        <f t="shared" si="15"/>
        <v>0</v>
      </c>
      <c r="BG155" s="215">
        <f t="shared" si="16"/>
        <v>0</v>
      </c>
      <c r="BH155" s="215">
        <f t="shared" si="17"/>
        <v>0</v>
      </c>
      <c r="BI155" s="215">
        <f t="shared" si="18"/>
        <v>0</v>
      </c>
      <c r="BJ155" s="17" t="s">
        <v>87</v>
      </c>
      <c r="BK155" s="215">
        <f t="shared" si="19"/>
        <v>0</v>
      </c>
      <c r="BL155" s="17" t="s">
        <v>435</v>
      </c>
      <c r="BM155" s="214" t="s">
        <v>359</v>
      </c>
    </row>
    <row r="156" spans="1:65" s="2" customFormat="1" ht="16.5" customHeight="1">
      <c r="A156" s="34"/>
      <c r="B156" s="35"/>
      <c r="C156" s="203" t="s">
        <v>247</v>
      </c>
      <c r="D156" s="203" t="s">
        <v>137</v>
      </c>
      <c r="E156" s="204" t="s">
        <v>780</v>
      </c>
      <c r="F156" s="205" t="s">
        <v>781</v>
      </c>
      <c r="G156" s="206" t="s">
        <v>735</v>
      </c>
      <c r="H156" s="207">
        <v>1</v>
      </c>
      <c r="I156" s="208"/>
      <c r="J156" s="209">
        <f t="shared" si="10"/>
        <v>0</v>
      </c>
      <c r="K156" s="205" t="s">
        <v>1</v>
      </c>
      <c r="L156" s="39"/>
      <c r="M156" s="210" t="s">
        <v>1</v>
      </c>
      <c r="N156" s="211" t="s">
        <v>44</v>
      </c>
      <c r="O156" s="71"/>
      <c r="P156" s="212">
        <f t="shared" si="11"/>
        <v>0</v>
      </c>
      <c r="Q156" s="212">
        <v>0</v>
      </c>
      <c r="R156" s="212">
        <f t="shared" si="12"/>
        <v>0</v>
      </c>
      <c r="S156" s="212">
        <v>0</v>
      </c>
      <c r="T156" s="213">
        <f t="shared" si="13"/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435</v>
      </c>
      <c r="AT156" s="214" t="s">
        <v>137</v>
      </c>
      <c r="AU156" s="214" t="s">
        <v>87</v>
      </c>
      <c r="AY156" s="17" t="s">
        <v>135</v>
      </c>
      <c r="BE156" s="215">
        <f t="shared" si="14"/>
        <v>0</v>
      </c>
      <c r="BF156" s="215">
        <f t="shared" si="15"/>
        <v>0</v>
      </c>
      <c r="BG156" s="215">
        <f t="shared" si="16"/>
        <v>0</v>
      </c>
      <c r="BH156" s="215">
        <f t="shared" si="17"/>
        <v>0</v>
      </c>
      <c r="BI156" s="215">
        <f t="shared" si="18"/>
        <v>0</v>
      </c>
      <c r="BJ156" s="17" t="s">
        <v>87</v>
      </c>
      <c r="BK156" s="215">
        <f t="shared" si="19"/>
        <v>0</v>
      </c>
      <c r="BL156" s="17" t="s">
        <v>435</v>
      </c>
      <c r="BM156" s="214" t="s">
        <v>370</v>
      </c>
    </row>
    <row r="157" spans="1:65" s="2" customFormat="1" ht="16.5" customHeight="1">
      <c r="A157" s="34"/>
      <c r="B157" s="35"/>
      <c r="C157" s="203" t="s">
        <v>254</v>
      </c>
      <c r="D157" s="203" t="s">
        <v>137</v>
      </c>
      <c r="E157" s="204" t="s">
        <v>782</v>
      </c>
      <c r="F157" s="205" t="s">
        <v>783</v>
      </c>
      <c r="G157" s="206" t="s">
        <v>735</v>
      </c>
      <c r="H157" s="207">
        <v>1</v>
      </c>
      <c r="I157" s="208"/>
      <c r="J157" s="209">
        <f t="shared" si="10"/>
        <v>0</v>
      </c>
      <c r="K157" s="205" t="s">
        <v>1</v>
      </c>
      <c r="L157" s="39"/>
      <c r="M157" s="210" t="s">
        <v>1</v>
      </c>
      <c r="N157" s="211" t="s">
        <v>44</v>
      </c>
      <c r="O157" s="71"/>
      <c r="P157" s="212">
        <f t="shared" si="11"/>
        <v>0</v>
      </c>
      <c r="Q157" s="212">
        <v>0</v>
      </c>
      <c r="R157" s="212">
        <f t="shared" si="12"/>
        <v>0</v>
      </c>
      <c r="S157" s="212">
        <v>0</v>
      </c>
      <c r="T157" s="213">
        <f t="shared" si="13"/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435</v>
      </c>
      <c r="AT157" s="214" t="s">
        <v>137</v>
      </c>
      <c r="AU157" s="214" t="s">
        <v>87</v>
      </c>
      <c r="AY157" s="17" t="s">
        <v>135</v>
      </c>
      <c r="BE157" s="215">
        <f t="shared" si="14"/>
        <v>0</v>
      </c>
      <c r="BF157" s="215">
        <f t="shared" si="15"/>
        <v>0</v>
      </c>
      <c r="BG157" s="215">
        <f t="shared" si="16"/>
        <v>0</v>
      </c>
      <c r="BH157" s="215">
        <f t="shared" si="17"/>
        <v>0</v>
      </c>
      <c r="BI157" s="215">
        <f t="shared" si="18"/>
        <v>0</v>
      </c>
      <c r="BJ157" s="17" t="s">
        <v>87</v>
      </c>
      <c r="BK157" s="215">
        <f t="shared" si="19"/>
        <v>0</v>
      </c>
      <c r="BL157" s="17" t="s">
        <v>435</v>
      </c>
      <c r="BM157" s="214" t="s">
        <v>379</v>
      </c>
    </row>
    <row r="158" spans="1:65" s="2" customFormat="1" ht="16.5" customHeight="1">
      <c r="A158" s="34"/>
      <c r="B158" s="35"/>
      <c r="C158" s="203" t="s">
        <v>259</v>
      </c>
      <c r="D158" s="203" t="s">
        <v>137</v>
      </c>
      <c r="E158" s="204" t="s">
        <v>784</v>
      </c>
      <c r="F158" s="205" t="s">
        <v>785</v>
      </c>
      <c r="G158" s="206" t="s">
        <v>735</v>
      </c>
      <c r="H158" s="207">
        <v>1</v>
      </c>
      <c r="I158" s="208"/>
      <c r="J158" s="209">
        <f t="shared" si="10"/>
        <v>0</v>
      </c>
      <c r="K158" s="205" t="s">
        <v>1</v>
      </c>
      <c r="L158" s="39"/>
      <c r="M158" s="210" t="s">
        <v>1</v>
      </c>
      <c r="N158" s="211" t="s">
        <v>44</v>
      </c>
      <c r="O158" s="71"/>
      <c r="P158" s="212">
        <f t="shared" si="11"/>
        <v>0</v>
      </c>
      <c r="Q158" s="212">
        <v>0</v>
      </c>
      <c r="R158" s="212">
        <f t="shared" si="12"/>
        <v>0</v>
      </c>
      <c r="S158" s="212">
        <v>0</v>
      </c>
      <c r="T158" s="213">
        <f t="shared" si="13"/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14" t="s">
        <v>435</v>
      </c>
      <c r="AT158" s="214" t="s">
        <v>137</v>
      </c>
      <c r="AU158" s="214" t="s">
        <v>87</v>
      </c>
      <c r="AY158" s="17" t="s">
        <v>135</v>
      </c>
      <c r="BE158" s="215">
        <f t="shared" si="14"/>
        <v>0</v>
      </c>
      <c r="BF158" s="215">
        <f t="shared" si="15"/>
        <v>0</v>
      </c>
      <c r="BG158" s="215">
        <f t="shared" si="16"/>
        <v>0</v>
      </c>
      <c r="BH158" s="215">
        <f t="shared" si="17"/>
        <v>0</v>
      </c>
      <c r="BI158" s="215">
        <f t="shared" si="18"/>
        <v>0</v>
      </c>
      <c r="BJ158" s="17" t="s">
        <v>87</v>
      </c>
      <c r="BK158" s="215">
        <f t="shared" si="19"/>
        <v>0</v>
      </c>
      <c r="BL158" s="17" t="s">
        <v>435</v>
      </c>
      <c r="BM158" s="214" t="s">
        <v>387</v>
      </c>
    </row>
    <row r="159" spans="1:65" s="2" customFormat="1" ht="16.5" customHeight="1">
      <c r="A159" s="34"/>
      <c r="B159" s="35"/>
      <c r="C159" s="203" t="s">
        <v>264</v>
      </c>
      <c r="D159" s="203" t="s">
        <v>137</v>
      </c>
      <c r="E159" s="204" t="s">
        <v>786</v>
      </c>
      <c r="F159" s="205" t="s">
        <v>787</v>
      </c>
      <c r="G159" s="206" t="s">
        <v>735</v>
      </c>
      <c r="H159" s="207">
        <v>4</v>
      </c>
      <c r="I159" s="208"/>
      <c r="J159" s="209">
        <f t="shared" si="10"/>
        <v>0</v>
      </c>
      <c r="K159" s="205" t="s">
        <v>1</v>
      </c>
      <c r="L159" s="39"/>
      <c r="M159" s="210" t="s">
        <v>1</v>
      </c>
      <c r="N159" s="211" t="s">
        <v>44</v>
      </c>
      <c r="O159" s="71"/>
      <c r="P159" s="212">
        <f t="shared" si="11"/>
        <v>0</v>
      </c>
      <c r="Q159" s="212">
        <v>0</v>
      </c>
      <c r="R159" s="212">
        <f t="shared" si="12"/>
        <v>0</v>
      </c>
      <c r="S159" s="212">
        <v>0</v>
      </c>
      <c r="T159" s="213">
        <f t="shared" si="13"/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435</v>
      </c>
      <c r="AT159" s="214" t="s">
        <v>137</v>
      </c>
      <c r="AU159" s="214" t="s">
        <v>87</v>
      </c>
      <c r="AY159" s="17" t="s">
        <v>135</v>
      </c>
      <c r="BE159" s="215">
        <f t="shared" si="14"/>
        <v>0</v>
      </c>
      <c r="BF159" s="215">
        <f t="shared" si="15"/>
        <v>0</v>
      </c>
      <c r="BG159" s="215">
        <f t="shared" si="16"/>
        <v>0</v>
      </c>
      <c r="BH159" s="215">
        <f t="shared" si="17"/>
        <v>0</v>
      </c>
      <c r="BI159" s="215">
        <f t="shared" si="18"/>
        <v>0</v>
      </c>
      <c r="BJ159" s="17" t="s">
        <v>87</v>
      </c>
      <c r="BK159" s="215">
        <f t="shared" si="19"/>
        <v>0</v>
      </c>
      <c r="BL159" s="17" t="s">
        <v>435</v>
      </c>
      <c r="BM159" s="214" t="s">
        <v>395</v>
      </c>
    </row>
    <row r="160" spans="1:65" s="2" customFormat="1" ht="16.5" customHeight="1">
      <c r="A160" s="34"/>
      <c r="B160" s="35"/>
      <c r="C160" s="203" t="s">
        <v>269</v>
      </c>
      <c r="D160" s="203" t="s">
        <v>137</v>
      </c>
      <c r="E160" s="204" t="s">
        <v>788</v>
      </c>
      <c r="F160" s="205" t="s">
        <v>789</v>
      </c>
      <c r="G160" s="206" t="s">
        <v>735</v>
      </c>
      <c r="H160" s="207">
        <v>9</v>
      </c>
      <c r="I160" s="208"/>
      <c r="J160" s="209">
        <f t="shared" si="10"/>
        <v>0</v>
      </c>
      <c r="K160" s="205" t="s">
        <v>1</v>
      </c>
      <c r="L160" s="39"/>
      <c r="M160" s="210" t="s">
        <v>1</v>
      </c>
      <c r="N160" s="211" t="s">
        <v>44</v>
      </c>
      <c r="O160" s="71"/>
      <c r="P160" s="212">
        <f t="shared" si="11"/>
        <v>0</v>
      </c>
      <c r="Q160" s="212">
        <v>0</v>
      </c>
      <c r="R160" s="212">
        <f t="shared" si="12"/>
        <v>0</v>
      </c>
      <c r="S160" s="212">
        <v>0</v>
      </c>
      <c r="T160" s="213">
        <f t="shared" si="13"/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435</v>
      </c>
      <c r="AT160" s="214" t="s">
        <v>137</v>
      </c>
      <c r="AU160" s="214" t="s">
        <v>87</v>
      </c>
      <c r="AY160" s="17" t="s">
        <v>135</v>
      </c>
      <c r="BE160" s="215">
        <f t="shared" si="14"/>
        <v>0</v>
      </c>
      <c r="BF160" s="215">
        <f t="shared" si="15"/>
        <v>0</v>
      </c>
      <c r="BG160" s="215">
        <f t="shared" si="16"/>
        <v>0</v>
      </c>
      <c r="BH160" s="215">
        <f t="shared" si="17"/>
        <v>0</v>
      </c>
      <c r="BI160" s="215">
        <f t="shared" si="18"/>
        <v>0</v>
      </c>
      <c r="BJ160" s="17" t="s">
        <v>87</v>
      </c>
      <c r="BK160" s="215">
        <f t="shared" si="19"/>
        <v>0</v>
      </c>
      <c r="BL160" s="17" t="s">
        <v>435</v>
      </c>
      <c r="BM160" s="214" t="s">
        <v>403</v>
      </c>
    </row>
    <row r="161" spans="1:65" s="2" customFormat="1" ht="16.5" customHeight="1">
      <c r="A161" s="34"/>
      <c r="B161" s="35"/>
      <c r="C161" s="203" t="s">
        <v>275</v>
      </c>
      <c r="D161" s="203" t="s">
        <v>137</v>
      </c>
      <c r="E161" s="204" t="s">
        <v>790</v>
      </c>
      <c r="F161" s="205" t="s">
        <v>791</v>
      </c>
      <c r="G161" s="206" t="s">
        <v>735</v>
      </c>
      <c r="H161" s="207">
        <v>2</v>
      </c>
      <c r="I161" s="208"/>
      <c r="J161" s="209">
        <f t="shared" si="10"/>
        <v>0</v>
      </c>
      <c r="K161" s="205" t="s">
        <v>1</v>
      </c>
      <c r="L161" s="39"/>
      <c r="M161" s="210" t="s">
        <v>1</v>
      </c>
      <c r="N161" s="211" t="s">
        <v>44</v>
      </c>
      <c r="O161" s="71"/>
      <c r="P161" s="212">
        <f t="shared" si="11"/>
        <v>0</v>
      </c>
      <c r="Q161" s="212">
        <v>0</v>
      </c>
      <c r="R161" s="212">
        <f t="shared" si="12"/>
        <v>0</v>
      </c>
      <c r="S161" s="212">
        <v>0</v>
      </c>
      <c r="T161" s="213">
        <f t="shared" si="13"/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435</v>
      </c>
      <c r="AT161" s="214" t="s">
        <v>137</v>
      </c>
      <c r="AU161" s="214" t="s">
        <v>87</v>
      </c>
      <c r="AY161" s="17" t="s">
        <v>135</v>
      </c>
      <c r="BE161" s="215">
        <f t="shared" si="14"/>
        <v>0</v>
      </c>
      <c r="BF161" s="215">
        <f t="shared" si="15"/>
        <v>0</v>
      </c>
      <c r="BG161" s="215">
        <f t="shared" si="16"/>
        <v>0</v>
      </c>
      <c r="BH161" s="215">
        <f t="shared" si="17"/>
        <v>0</v>
      </c>
      <c r="BI161" s="215">
        <f t="shared" si="18"/>
        <v>0</v>
      </c>
      <c r="BJ161" s="17" t="s">
        <v>87</v>
      </c>
      <c r="BK161" s="215">
        <f t="shared" si="19"/>
        <v>0</v>
      </c>
      <c r="BL161" s="17" t="s">
        <v>435</v>
      </c>
      <c r="BM161" s="214" t="s">
        <v>411</v>
      </c>
    </row>
    <row r="162" spans="1:65" s="2" customFormat="1" ht="16.5" customHeight="1">
      <c r="A162" s="34"/>
      <c r="B162" s="35"/>
      <c r="C162" s="203" t="s">
        <v>281</v>
      </c>
      <c r="D162" s="203" t="s">
        <v>137</v>
      </c>
      <c r="E162" s="204" t="s">
        <v>792</v>
      </c>
      <c r="F162" s="205" t="s">
        <v>791</v>
      </c>
      <c r="G162" s="206" t="s">
        <v>735</v>
      </c>
      <c r="H162" s="207">
        <v>4</v>
      </c>
      <c r="I162" s="208"/>
      <c r="J162" s="209">
        <f t="shared" si="10"/>
        <v>0</v>
      </c>
      <c r="K162" s="205" t="s">
        <v>1</v>
      </c>
      <c r="L162" s="39"/>
      <c r="M162" s="210" t="s">
        <v>1</v>
      </c>
      <c r="N162" s="211" t="s">
        <v>44</v>
      </c>
      <c r="O162" s="71"/>
      <c r="P162" s="212">
        <f t="shared" si="11"/>
        <v>0</v>
      </c>
      <c r="Q162" s="212">
        <v>0</v>
      </c>
      <c r="R162" s="212">
        <f t="shared" si="12"/>
        <v>0</v>
      </c>
      <c r="S162" s="212">
        <v>0</v>
      </c>
      <c r="T162" s="213">
        <f t="shared" si="13"/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435</v>
      </c>
      <c r="AT162" s="214" t="s">
        <v>137</v>
      </c>
      <c r="AU162" s="214" t="s">
        <v>87</v>
      </c>
      <c r="AY162" s="17" t="s">
        <v>135</v>
      </c>
      <c r="BE162" s="215">
        <f t="shared" si="14"/>
        <v>0</v>
      </c>
      <c r="BF162" s="215">
        <f t="shared" si="15"/>
        <v>0</v>
      </c>
      <c r="BG162" s="215">
        <f t="shared" si="16"/>
        <v>0</v>
      </c>
      <c r="BH162" s="215">
        <f t="shared" si="17"/>
        <v>0</v>
      </c>
      <c r="BI162" s="215">
        <f t="shared" si="18"/>
        <v>0</v>
      </c>
      <c r="BJ162" s="17" t="s">
        <v>87</v>
      </c>
      <c r="BK162" s="215">
        <f t="shared" si="19"/>
        <v>0</v>
      </c>
      <c r="BL162" s="17" t="s">
        <v>435</v>
      </c>
      <c r="BM162" s="214" t="s">
        <v>419</v>
      </c>
    </row>
    <row r="163" spans="1:65" s="2" customFormat="1" ht="16.5" customHeight="1">
      <c r="A163" s="34"/>
      <c r="B163" s="35"/>
      <c r="C163" s="203" t="s">
        <v>286</v>
      </c>
      <c r="D163" s="203" t="s">
        <v>137</v>
      </c>
      <c r="E163" s="204" t="s">
        <v>793</v>
      </c>
      <c r="F163" s="205" t="s">
        <v>794</v>
      </c>
      <c r="G163" s="206" t="s">
        <v>735</v>
      </c>
      <c r="H163" s="207">
        <v>1</v>
      </c>
      <c r="I163" s="208"/>
      <c r="J163" s="209">
        <f t="shared" si="10"/>
        <v>0</v>
      </c>
      <c r="K163" s="205" t="s">
        <v>1</v>
      </c>
      <c r="L163" s="39"/>
      <c r="M163" s="210" t="s">
        <v>1</v>
      </c>
      <c r="N163" s="211" t="s">
        <v>44</v>
      </c>
      <c r="O163" s="71"/>
      <c r="P163" s="212">
        <f t="shared" si="11"/>
        <v>0</v>
      </c>
      <c r="Q163" s="212">
        <v>0</v>
      </c>
      <c r="R163" s="212">
        <f t="shared" si="12"/>
        <v>0</v>
      </c>
      <c r="S163" s="212">
        <v>0</v>
      </c>
      <c r="T163" s="213">
        <f t="shared" si="13"/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435</v>
      </c>
      <c r="AT163" s="214" t="s">
        <v>137</v>
      </c>
      <c r="AU163" s="214" t="s">
        <v>87</v>
      </c>
      <c r="AY163" s="17" t="s">
        <v>135</v>
      </c>
      <c r="BE163" s="215">
        <f t="shared" si="14"/>
        <v>0</v>
      </c>
      <c r="BF163" s="215">
        <f t="shared" si="15"/>
        <v>0</v>
      </c>
      <c r="BG163" s="215">
        <f t="shared" si="16"/>
        <v>0</v>
      </c>
      <c r="BH163" s="215">
        <f t="shared" si="17"/>
        <v>0</v>
      </c>
      <c r="BI163" s="215">
        <f t="shared" si="18"/>
        <v>0</v>
      </c>
      <c r="BJ163" s="17" t="s">
        <v>87</v>
      </c>
      <c r="BK163" s="215">
        <f t="shared" si="19"/>
        <v>0</v>
      </c>
      <c r="BL163" s="17" t="s">
        <v>435</v>
      </c>
      <c r="BM163" s="214" t="s">
        <v>427</v>
      </c>
    </row>
    <row r="164" spans="1:65" s="2" customFormat="1" ht="16.5" customHeight="1">
      <c r="A164" s="34"/>
      <c r="B164" s="35"/>
      <c r="C164" s="203" t="s">
        <v>294</v>
      </c>
      <c r="D164" s="203" t="s">
        <v>137</v>
      </c>
      <c r="E164" s="204" t="s">
        <v>795</v>
      </c>
      <c r="F164" s="205" t="s">
        <v>796</v>
      </c>
      <c r="G164" s="206" t="s">
        <v>735</v>
      </c>
      <c r="H164" s="207">
        <v>2</v>
      </c>
      <c r="I164" s="208"/>
      <c r="J164" s="209">
        <f t="shared" si="10"/>
        <v>0</v>
      </c>
      <c r="K164" s="205" t="s">
        <v>1</v>
      </c>
      <c r="L164" s="39"/>
      <c r="M164" s="210" t="s">
        <v>1</v>
      </c>
      <c r="N164" s="211" t="s">
        <v>44</v>
      </c>
      <c r="O164" s="71"/>
      <c r="P164" s="212">
        <f t="shared" si="11"/>
        <v>0</v>
      </c>
      <c r="Q164" s="212">
        <v>0</v>
      </c>
      <c r="R164" s="212">
        <f t="shared" si="12"/>
        <v>0</v>
      </c>
      <c r="S164" s="212">
        <v>0</v>
      </c>
      <c r="T164" s="213">
        <f t="shared" si="13"/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435</v>
      </c>
      <c r="AT164" s="214" t="s">
        <v>137</v>
      </c>
      <c r="AU164" s="214" t="s">
        <v>87</v>
      </c>
      <c r="AY164" s="17" t="s">
        <v>135</v>
      </c>
      <c r="BE164" s="215">
        <f t="shared" si="14"/>
        <v>0</v>
      </c>
      <c r="BF164" s="215">
        <f t="shared" si="15"/>
        <v>0</v>
      </c>
      <c r="BG164" s="215">
        <f t="shared" si="16"/>
        <v>0</v>
      </c>
      <c r="BH164" s="215">
        <f t="shared" si="17"/>
        <v>0</v>
      </c>
      <c r="BI164" s="215">
        <f t="shared" si="18"/>
        <v>0</v>
      </c>
      <c r="BJ164" s="17" t="s">
        <v>87</v>
      </c>
      <c r="BK164" s="215">
        <f t="shared" si="19"/>
        <v>0</v>
      </c>
      <c r="BL164" s="17" t="s">
        <v>435</v>
      </c>
      <c r="BM164" s="214" t="s">
        <v>435</v>
      </c>
    </row>
    <row r="165" spans="1:65" s="2" customFormat="1" ht="16.5" customHeight="1">
      <c r="A165" s="34"/>
      <c r="B165" s="35"/>
      <c r="C165" s="203" t="s">
        <v>217</v>
      </c>
      <c r="D165" s="203" t="s">
        <v>137</v>
      </c>
      <c r="E165" s="204" t="s">
        <v>797</v>
      </c>
      <c r="F165" s="205" t="s">
        <v>798</v>
      </c>
      <c r="G165" s="206" t="s">
        <v>735</v>
      </c>
      <c r="H165" s="207">
        <v>2</v>
      </c>
      <c r="I165" s="208"/>
      <c r="J165" s="209">
        <f t="shared" si="10"/>
        <v>0</v>
      </c>
      <c r="K165" s="205" t="s">
        <v>1</v>
      </c>
      <c r="L165" s="39"/>
      <c r="M165" s="210" t="s">
        <v>1</v>
      </c>
      <c r="N165" s="211" t="s">
        <v>44</v>
      </c>
      <c r="O165" s="71"/>
      <c r="P165" s="212">
        <f t="shared" si="11"/>
        <v>0</v>
      </c>
      <c r="Q165" s="212">
        <v>0</v>
      </c>
      <c r="R165" s="212">
        <f t="shared" si="12"/>
        <v>0</v>
      </c>
      <c r="S165" s="212">
        <v>0</v>
      </c>
      <c r="T165" s="213">
        <f t="shared" si="13"/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435</v>
      </c>
      <c r="AT165" s="214" t="s">
        <v>137</v>
      </c>
      <c r="AU165" s="214" t="s">
        <v>87</v>
      </c>
      <c r="AY165" s="17" t="s">
        <v>135</v>
      </c>
      <c r="BE165" s="215">
        <f t="shared" si="14"/>
        <v>0</v>
      </c>
      <c r="BF165" s="215">
        <f t="shared" si="15"/>
        <v>0</v>
      </c>
      <c r="BG165" s="215">
        <f t="shared" si="16"/>
        <v>0</v>
      </c>
      <c r="BH165" s="215">
        <f t="shared" si="17"/>
        <v>0</v>
      </c>
      <c r="BI165" s="215">
        <f t="shared" si="18"/>
        <v>0</v>
      </c>
      <c r="BJ165" s="17" t="s">
        <v>87</v>
      </c>
      <c r="BK165" s="215">
        <f t="shared" si="19"/>
        <v>0</v>
      </c>
      <c r="BL165" s="17" t="s">
        <v>435</v>
      </c>
      <c r="BM165" s="214" t="s">
        <v>443</v>
      </c>
    </row>
    <row r="166" spans="1:65" s="2" customFormat="1" ht="16.5" customHeight="1">
      <c r="A166" s="34"/>
      <c r="B166" s="35"/>
      <c r="C166" s="203" t="s">
        <v>301</v>
      </c>
      <c r="D166" s="203" t="s">
        <v>137</v>
      </c>
      <c r="E166" s="204" t="s">
        <v>799</v>
      </c>
      <c r="F166" s="205" t="s">
        <v>800</v>
      </c>
      <c r="G166" s="206" t="s">
        <v>735</v>
      </c>
      <c r="H166" s="207">
        <v>1</v>
      </c>
      <c r="I166" s="208"/>
      <c r="J166" s="209">
        <f t="shared" si="10"/>
        <v>0</v>
      </c>
      <c r="K166" s="205" t="s">
        <v>1</v>
      </c>
      <c r="L166" s="39"/>
      <c r="M166" s="210" t="s">
        <v>1</v>
      </c>
      <c r="N166" s="211" t="s">
        <v>44</v>
      </c>
      <c r="O166" s="71"/>
      <c r="P166" s="212">
        <f t="shared" si="11"/>
        <v>0</v>
      </c>
      <c r="Q166" s="212">
        <v>0</v>
      </c>
      <c r="R166" s="212">
        <f t="shared" si="12"/>
        <v>0</v>
      </c>
      <c r="S166" s="212">
        <v>0</v>
      </c>
      <c r="T166" s="213">
        <f t="shared" si="13"/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435</v>
      </c>
      <c r="AT166" s="214" t="s">
        <v>137</v>
      </c>
      <c r="AU166" s="214" t="s">
        <v>87</v>
      </c>
      <c r="AY166" s="17" t="s">
        <v>135</v>
      </c>
      <c r="BE166" s="215">
        <f t="shared" si="14"/>
        <v>0</v>
      </c>
      <c r="BF166" s="215">
        <f t="shared" si="15"/>
        <v>0</v>
      </c>
      <c r="BG166" s="215">
        <f t="shared" si="16"/>
        <v>0</v>
      </c>
      <c r="BH166" s="215">
        <f t="shared" si="17"/>
        <v>0</v>
      </c>
      <c r="BI166" s="215">
        <f t="shared" si="18"/>
        <v>0</v>
      </c>
      <c r="BJ166" s="17" t="s">
        <v>87</v>
      </c>
      <c r="BK166" s="215">
        <f t="shared" si="19"/>
        <v>0</v>
      </c>
      <c r="BL166" s="17" t="s">
        <v>435</v>
      </c>
      <c r="BM166" s="214" t="s">
        <v>451</v>
      </c>
    </row>
    <row r="167" spans="1:65" s="2" customFormat="1" ht="16.5" customHeight="1">
      <c r="A167" s="34"/>
      <c r="B167" s="35"/>
      <c r="C167" s="203" t="s">
        <v>305</v>
      </c>
      <c r="D167" s="203" t="s">
        <v>137</v>
      </c>
      <c r="E167" s="204" t="s">
        <v>801</v>
      </c>
      <c r="F167" s="205" t="s">
        <v>802</v>
      </c>
      <c r="G167" s="206" t="s">
        <v>735</v>
      </c>
      <c r="H167" s="207">
        <v>1</v>
      </c>
      <c r="I167" s="208"/>
      <c r="J167" s="209">
        <f t="shared" si="10"/>
        <v>0</v>
      </c>
      <c r="K167" s="205" t="s">
        <v>1</v>
      </c>
      <c r="L167" s="39"/>
      <c r="M167" s="210" t="s">
        <v>1</v>
      </c>
      <c r="N167" s="211" t="s">
        <v>44</v>
      </c>
      <c r="O167" s="71"/>
      <c r="P167" s="212">
        <f t="shared" si="11"/>
        <v>0</v>
      </c>
      <c r="Q167" s="212">
        <v>0</v>
      </c>
      <c r="R167" s="212">
        <f t="shared" si="12"/>
        <v>0</v>
      </c>
      <c r="S167" s="212">
        <v>0</v>
      </c>
      <c r="T167" s="213">
        <f t="shared" si="13"/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435</v>
      </c>
      <c r="AT167" s="214" t="s">
        <v>137</v>
      </c>
      <c r="AU167" s="214" t="s">
        <v>87</v>
      </c>
      <c r="AY167" s="17" t="s">
        <v>135</v>
      </c>
      <c r="BE167" s="215">
        <f t="shared" si="14"/>
        <v>0</v>
      </c>
      <c r="BF167" s="215">
        <f t="shared" si="15"/>
        <v>0</v>
      </c>
      <c r="BG167" s="215">
        <f t="shared" si="16"/>
        <v>0</v>
      </c>
      <c r="BH167" s="215">
        <f t="shared" si="17"/>
        <v>0</v>
      </c>
      <c r="BI167" s="215">
        <f t="shared" si="18"/>
        <v>0</v>
      </c>
      <c r="BJ167" s="17" t="s">
        <v>87</v>
      </c>
      <c r="BK167" s="215">
        <f t="shared" si="19"/>
        <v>0</v>
      </c>
      <c r="BL167" s="17" t="s">
        <v>435</v>
      </c>
      <c r="BM167" s="214" t="s">
        <v>459</v>
      </c>
    </row>
    <row r="168" spans="1:65" s="2" customFormat="1" ht="16.5" customHeight="1">
      <c r="A168" s="34"/>
      <c r="B168" s="35"/>
      <c r="C168" s="203" t="s">
        <v>309</v>
      </c>
      <c r="D168" s="203" t="s">
        <v>137</v>
      </c>
      <c r="E168" s="204" t="s">
        <v>803</v>
      </c>
      <c r="F168" s="205" t="s">
        <v>804</v>
      </c>
      <c r="G168" s="206" t="s">
        <v>735</v>
      </c>
      <c r="H168" s="207">
        <v>1</v>
      </c>
      <c r="I168" s="208"/>
      <c r="J168" s="209">
        <f t="shared" si="10"/>
        <v>0</v>
      </c>
      <c r="K168" s="205" t="s">
        <v>1</v>
      </c>
      <c r="L168" s="39"/>
      <c r="M168" s="210" t="s">
        <v>1</v>
      </c>
      <c r="N168" s="211" t="s">
        <v>44</v>
      </c>
      <c r="O168" s="71"/>
      <c r="P168" s="212">
        <f t="shared" si="11"/>
        <v>0</v>
      </c>
      <c r="Q168" s="212">
        <v>0</v>
      </c>
      <c r="R168" s="212">
        <f t="shared" si="12"/>
        <v>0</v>
      </c>
      <c r="S168" s="212">
        <v>0</v>
      </c>
      <c r="T168" s="213">
        <f t="shared" si="13"/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435</v>
      </c>
      <c r="AT168" s="214" t="s">
        <v>137</v>
      </c>
      <c r="AU168" s="214" t="s">
        <v>87</v>
      </c>
      <c r="AY168" s="17" t="s">
        <v>135</v>
      </c>
      <c r="BE168" s="215">
        <f t="shared" si="14"/>
        <v>0</v>
      </c>
      <c r="BF168" s="215">
        <f t="shared" si="15"/>
        <v>0</v>
      </c>
      <c r="BG168" s="215">
        <f t="shared" si="16"/>
        <v>0</v>
      </c>
      <c r="BH168" s="215">
        <f t="shared" si="17"/>
        <v>0</v>
      </c>
      <c r="BI168" s="215">
        <f t="shared" si="18"/>
        <v>0</v>
      </c>
      <c r="BJ168" s="17" t="s">
        <v>87</v>
      </c>
      <c r="BK168" s="215">
        <f t="shared" si="19"/>
        <v>0</v>
      </c>
      <c r="BL168" s="17" t="s">
        <v>435</v>
      </c>
      <c r="BM168" s="214" t="s">
        <v>467</v>
      </c>
    </row>
    <row r="169" spans="1:65" s="2" customFormat="1" ht="16.5" customHeight="1">
      <c r="A169" s="34"/>
      <c r="B169" s="35"/>
      <c r="C169" s="203" t="s">
        <v>314</v>
      </c>
      <c r="D169" s="203" t="s">
        <v>137</v>
      </c>
      <c r="E169" s="204" t="s">
        <v>805</v>
      </c>
      <c r="F169" s="205" t="s">
        <v>806</v>
      </c>
      <c r="G169" s="206" t="s">
        <v>735</v>
      </c>
      <c r="H169" s="207">
        <v>1</v>
      </c>
      <c r="I169" s="208"/>
      <c r="J169" s="209">
        <f t="shared" si="10"/>
        <v>0</v>
      </c>
      <c r="K169" s="205" t="s">
        <v>1</v>
      </c>
      <c r="L169" s="39"/>
      <c r="M169" s="210" t="s">
        <v>1</v>
      </c>
      <c r="N169" s="211" t="s">
        <v>44</v>
      </c>
      <c r="O169" s="71"/>
      <c r="P169" s="212">
        <f t="shared" si="11"/>
        <v>0</v>
      </c>
      <c r="Q169" s="212">
        <v>0</v>
      </c>
      <c r="R169" s="212">
        <f t="shared" si="12"/>
        <v>0</v>
      </c>
      <c r="S169" s="212">
        <v>0</v>
      </c>
      <c r="T169" s="213">
        <f t="shared" si="13"/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435</v>
      </c>
      <c r="AT169" s="214" t="s">
        <v>137</v>
      </c>
      <c r="AU169" s="214" t="s">
        <v>87</v>
      </c>
      <c r="AY169" s="17" t="s">
        <v>135</v>
      </c>
      <c r="BE169" s="215">
        <f t="shared" si="14"/>
        <v>0</v>
      </c>
      <c r="BF169" s="215">
        <f t="shared" si="15"/>
        <v>0</v>
      </c>
      <c r="BG169" s="215">
        <f t="shared" si="16"/>
        <v>0</v>
      </c>
      <c r="BH169" s="215">
        <f t="shared" si="17"/>
        <v>0</v>
      </c>
      <c r="BI169" s="215">
        <f t="shared" si="18"/>
        <v>0</v>
      </c>
      <c r="BJ169" s="17" t="s">
        <v>87</v>
      </c>
      <c r="BK169" s="215">
        <f t="shared" si="19"/>
        <v>0</v>
      </c>
      <c r="BL169" s="17" t="s">
        <v>435</v>
      </c>
      <c r="BM169" s="214" t="s">
        <v>475</v>
      </c>
    </row>
    <row r="170" spans="1:65" s="2" customFormat="1" ht="16.5" customHeight="1">
      <c r="A170" s="34"/>
      <c r="B170" s="35"/>
      <c r="C170" s="203" t="s">
        <v>318</v>
      </c>
      <c r="D170" s="203" t="s">
        <v>137</v>
      </c>
      <c r="E170" s="204" t="s">
        <v>807</v>
      </c>
      <c r="F170" s="205" t="s">
        <v>808</v>
      </c>
      <c r="G170" s="206" t="s">
        <v>735</v>
      </c>
      <c r="H170" s="207">
        <v>1</v>
      </c>
      <c r="I170" s="208"/>
      <c r="J170" s="209">
        <f t="shared" si="10"/>
        <v>0</v>
      </c>
      <c r="K170" s="205" t="s">
        <v>1</v>
      </c>
      <c r="L170" s="39"/>
      <c r="M170" s="210" t="s">
        <v>1</v>
      </c>
      <c r="N170" s="211" t="s">
        <v>44</v>
      </c>
      <c r="O170" s="71"/>
      <c r="P170" s="212">
        <f t="shared" si="11"/>
        <v>0</v>
      </c>
      <c r="Q170" s="212">
        <v>0</v>
      </c>
      <c r="R170" s="212">
        <f t="shared" si="12"/>
        <v>0</v>
      </c>
      <c r="S170" s="212">
        <v>0</v>
      </c>
      <c r="T170" s="213">
        <f t="shared" si="13"/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435</v>
      </c>
      <c r="AT170" s="214" t="s">
        <v>137</v>
      </c>
      <c r="AU170" s="214" t="s">
        <v>87</v>
      </c>
      <c r="AY170" s="17" t="s">
        <v>135</v>
      </c>
      <c r="BE170" s="215">
        <f t="shared" si="14"/>
        <v>0</v>
      </c>
      <c r="BF170" s="215">
        <f t="shared" si="15"/>
        <v>0</v>
      </c>
      <c r="BG170" s="215">
        <f t="shared" si="16"/>
        <v>0</v>
      </c>
      <c r="BH170" s="215">
        <f t="shared" si="17"/>
        <v>0</v>
      </c>
      <c r="BI170" s="215">
        <f t="shared" si="18"/>
        <v>0</v>
      </c>
      <c r="BJ170" s="17" t="s">
        <v>87</v>
      </c>
      <c r="BK170" s="215">
        <f t="shared" si="19"/>
        <v>0</v>
      </c>
      <c r="BL170" s="17" t="s">
        <v>435</v>
      </c>
      <c r="BM170" s="214" t="s">
        <v>483</v>
      </c>
    </row>
    <row r="171" spans="1:65" s="2" customFormat="1" ht="16.5" customHeight="1">
      <c r="A171" s="34"/>
      <c r="B171" s="35"/>
      <c r="C171" s="203" t="s">
        <v>322</v>
      </c>
      <c r="D171" s="203" t="s">
        <v>137</v>
      </c>
      <c r="E171" s="204" t="s">
        <v>809</v>
      </c>
      <c r="F171" s="205" t="s">
        <v>810</v>
      </c>
      <c r="G171" s="206" t="s">
        <v>735</v>
      </c>
      <c r="H171" s="207">
        <v>6</v>
      </c>
      <c r="I171" s="208"/>
      <c r="J171" s="209">
        <f t="shared" si="10"/>
        <v>0</v>
      </c>
      <c r="K171" s="205" t="s">
        <v>1</v>
      </c>
      <c r="L171" s="39"/>
      <c r="M171" s="210" t="s">
        <v>1</v>
      </c>
      <c r="N171" s="211" t="s">
        <v>44</v>
      </c>
      <c r="O171" s="71"/>
      <c r="P171" s="212">
        <f t="shared" si="11"/>
        <v>0</v>
      </c>
      <c r="Q171" s="212">
        <v>0</v>
      </c>
      <c r="R171" s="212">
        <f t="shared" si="12"/>
        <v>0</v>
      </c>
      <c r="S171" s="212">
        <v>0</v>
      </c>
      <c r="T171" s="213">
        <f t="shared" si="13"/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14" t="s">
        <v>435</v>
      </c>
      <c r="AT171" s="214" t="s">
        <v>137</v>
      </c>
      <c r="AU171" s="214" t="s">
        <v>87</v>
      </c>
      <c r="AY171" s="17" t="s">
        <v>135</v>
      </c>
      <c r="BE171" s="215">
        <f t="shared" si="14"/>
        <v>0</v>
      </c>
      <c r="BF171" s="215">
        <f t="shared" si="15"/>
        <v>0</v>
      </c>
      <c r="BG171" s="215">
        <f t="shared" si="16"/>
        <v>0</v>
      </c>
      <c r="BH171" s="215">
        <f t="shared" si="17"/>
        <v>0</v>
      </c>
      <c r="BI171" s="215">
        <f t="shared" si="18"/>
        <v>0</v>
      </c>
      <c r="BJ171" s="17" t="s">
        <v>87</v>
      </c>
      <c r="BK171" s="215">
        <f t="shared" si="19"/>
        <v>0</v>
      </c>
      <c r="BL171" s="17" t="s">
        <v>435</v>
      </c>
      <c r="BM171" s="214" t="s">
        <v>491</v>
      </c>
    </row>
    <row r="172" spans="1:65" s="2" customFormat="1" ht="21.75" customHeight="1">
      <c r="A172" s="34"/>
      <c r="B172" s="35"/>
      <c r="C172" s="203" t="s">
        <v>327</v>
      </c>
      <c r="D172" s="203" t="s">
        <v>137</v>
      </c>
      <c r="E172" s="204" t="s">
        <v>811</v>
      </c>
      <c r="F172" s="205" t="s">
        <v>812</v>
      </c>
      <c r="G172" s="206" t="s">
        <v>735</v>
      </c>
      <c r="H172" s="207">
        <v>3</v>
      </c>
      <c r="I172" s="208"/>
      <c r="J172" s="209">
        <f t="shared" si="10"/>
        <v>0</v>
      </c>
      <c r="K172" s="205" t="s">
        <v>1</v>
      </c>
      <c r="L172" s="39"/>
      <c r="M172" s="210" t="s">
        <v>1</v>
      </c>
      <c r="N172" s="211" t="s">
        <v>44</v>
      </c>
      <c r="O172" s="71"/>
      <c r="P172" s="212">
        <f t="shared" si="11"/>
        <v>0</v>
      </c>
      <c r="Q172" s="212">
        <v>0</v>
      </c>
      <c r="R172" s="212">
        <f t="shared" si="12"/>
        <v>0</v>
      </c>
      <c r="S172" s="212">
        <v>0</v>
      </c>
      <c r="T172" s="213">
        <f t="shared" si="13"/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435</v>
      </c>
      <c r="AT172" s="214" t="s">
        <v>137</v>
      </c>
      <c r="AU172" s="214" t="s">
        <v>87</v>
      </c>
      <c r="AY172" s="17" t="s">
        <v>135</v>
      </c>
      <c r="BE172" s="215">
        <f t="shared" si="14"/>
        <v>0</v>
      </c>
      <c r="BF172" s="215">
        <f t="shared" si="15"/>
        <v>0</v>
      </c>
      <c r="BG172" s="215">
        <f t="shared" si="16"/>
        <v>0</v>
      </c>
      <c r="BH172" s="215">
        <f t="shared" si="17"/>
        <v>0</v>
      </c>
      <c r="BI172" s="215">
        <f t="shared" si="18"/>
        <v>0</v>
      </c>
      <c r="BJ172" s="17" t="s">
        <v>87</v>
      </c>
      <c r="BK172" s="215">
        <f t="shared" si="19"/>
        <v>0</v>
      </c>
      <c r="BL172" s="17" t="s">
        <v>435</v>
      </c>
      <c r="BM172" s="214" t="s">
        <v>499</v>
      </c>
    </row>
    <row r="173" spans="1:65" s="2" customFormat="1" ht="16.5" customHeight="1">
      <c r="A173" s="34"/>
      <c r="B173" s="35"/>
      <c r="C173" s="203" t="s">
        <v>331</v>
      </c>
      <c r="D173" s="203" t="s">
        <v>137</v>
      </c>
      <c r="E173" s="204" t="s">
        <v>813</v>
      </c>
      <c r="F173" s="205" t="s">
        <v>814</v>
      </c>
      <c r="G173" s="206" t="s">
        <v>735</v>
      </c>
      <c r="H173" s="207">
        <v>1</v>
      </c>
      <c r="I173" s="208"/>
      <c r="J173" s="209">
        <f t="shared" si="10"/>
        <v>0</v>
      </c>
      <c r="K173" s="205" t="s">
        <v>1</v>
      </c>
      <c r="L173" s="39"/>
      <c r="M173" s="210" t="s">
        <v>1</v>
      </c>
      <c r="N173" s="211" t="s">
        <v>44</v>
      </c>
      <c r="O173" s="71"/>
      <c r="P173" s="212">
        <f t="shared" si="11"/>
        <v>0</v>
      </c>
      <c r="Q173" s="212">
        <v>0</v>
      </c>
      <c r="R173" s="212">
        <f t="shared" si="12"/>
        <v>0</v>
      </c>
      <c r="S173" s="212">
        <v>0</v>
      </c>
      <c r="T173" s="213">
        <f t="shared" si="13"/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435</v>
      </c>
      <c r="AT173" s="214" t="s">
        <v>137</v>
      </c>
      <c r="AU173" s="214" t="s">
        <v>87</v>
      </c>
      <c r="AY173" s="17" t="s">
        <v>135</v>
      </c>
      <c r="BE173" s="215">
        <f t="shared" si="14"/>
        <v>0</v>
      </c>
      <c r="BF173" s="215">
        <f t="shared" si="15"/>
        <v>0</v>
      </c>
      <c r="BG173" s="215">
        <f t="shared" si="16"/>
        <v>0</v>
      </c>
      <c r="BH173" s="215">
        <f t="shared" si="17"/>
        <v>0</v>
      </c>
      <c r="BI173" s="215">
        <f t="shared" si="18"/>
        <v>0</v>
      </c>
      <c r="BJ173" s="17" t="s">
        <v>87</v>
      </c>
      <c r="BK173" s="215">
        <f t="shared" si="19"/>
        <v>0</v>
      </c>
      <c r="BL173" s="17" t="s">
        <v>435</v>
      </c>
      <c r="BM173" s="214" t="s">
        <v>507</v>
      </c>
    </row>
    <row r="174" spans="1:65" s="2" customFormat="1" ht="16.5" customHeight="1">
      <c r="A174" s="34"/>
      <c r="B174" s="35"/>
      <c r="C174" s="203" t="s">
        <v>335</v>
      </c>
      <c r="D174" s="203" t="s">
        <v>137</v>
      </c>
      <c r="E174" s="204" t="s">
        <v>815</v>
      </c>
      <c r="F174" s="205" t="s">
        <v>816</v>
      </c>
      <c r="G174" s="206" t="s">
        <v>735</v>
      </c>
      <c r="H174" s="207">
        <v>1</v>
      </c>
      <c r="I174" s="208"/>
      <c r="J174" s="209">
        <f t="shared" si="10"/>
        <v>0</v>
      </c>
      <c r="K174" s="205" t="s">
        <v>1</v>
      </c>
      <c r="L174" s="39"/>
      <c r="M174" s="210" t="s">
        <v>1</v>
      </c>
      <c r="N174" s="211" t="s">
        <v>44</v>
      </c>
      <c r="O174" s="71"/>
      <c r="P174" s="212">
        <f t="shared" si="11"/>
        <v>0</v>
      </c>
      <c r="Q174" s="212">
        <v>0</v>
      </c>
      <c r="R174" s="212">
        <f t="shared" si="12"/>
        <v>0</v>
      </c>
      <c r="S174" s="212">
        <v>0</v>
      </c>
      <c r="T174" s="213">
        <f t="shared" si="13"/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435</v>
      </c>
      <c r="AT174" s="214" t="s">
        <v>137</v>
      </c>
      <c r="AU174" s="214" t="s">
        <v>87</v>
      </c>
      <c r="AY174" s="17" t="s">
        <v>135</v>
      </c>
      <c r="BE174" s="215">
        <f t="shared" si="14"/>
        <v>0</v>
      </c>
      <c r="BF174" s="215">
        <f t="shared" si="15"/>
        <v>0</v>
      </c>
      <c r="BG174" s="215">
        <f t="shared" si="16"/>
        <v>0</v>
      </c>
      <c r="BH174" s="215">
        <f t="shared" si="17"/>
        <v>0</v>
      </c>
      <c r="BI174" s="215">
        <f t="shared" si="18"/>
        <v>0</v>
      </c>
      <c r="BJ174" s="17" t="s">
        <v>87</v>
      </c>
      <c r="BK174" s="215">
        <f t="shared" si="19"/>
        <v>0</v>
      </c>
      <c r="BL174" s="17" t="s">
        <v>435</v>
      </c>
      <c r="BM174" s="214" t="s">
        <v>517</v>
      </c>
    </row>
    <row r="175" spans="1:65" s="2" customFormat="1" ht="16.5" customHeight="1">
      <c r="A175" s="34"/>
      <c r="B175" s="35"/>
      <c r="C175" s="203" t="s">
        <v>340</v>
      </c>
      <c r="D175" s="203" t="s">
        <v>137</v>
      </c>
      <c r="E175" s="204" t="s">
        <v>817</v>
      </c>
      <c r="F175" s="205" t="s">
        <v>818</v>
      </c>
      <c r="G175" s="206" t="s">
        <v>735</v>
      </c>
      <c r="H175" s="207">
        <v>1</v>
      </c>
      <c r="I175" s="208"/>
      <c r="J175" s="209">
        <f t="shared" si="10"/>
        <v>0</v>
      </c>
      <c r="K175" s="205" t="s">
        <v>1</v>
      </c>
      <c r="L175" s="39"/>
      <c r="M175" s="210" t="s">
        <v>1</v>
      </c>
      <c r="N175" s="211" t="s">
        <v>44</v>
      </c>
      <c r="O175" s="71"/>
      <c r="P175" s="212">
        <f t="shared" si="11"/>
        <v>0</v>
      </c>
      <c r="Q175" s="212">
        <v>0</v>
      </c>
      <c r="R175" s="212">
        <f t="shared" si="12"/>
        <v>0</v>
      </c>
      <c r="S175" s="212">
        <v>0</v>
      </c>
      <c r="T175" s="213">
        <f t="shared" si="13"/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435</v>
      </c>
      <c r="AT175" s="214" t="s">
        <v>137</v>
      </c>
      <c r="AU175" s="214" t="s">
        <v>87</v>
      </c>
      <c r="AY175" s="17" t="s">
        <v>135</v>
      </c>
      <c r="BE175" s="215">
        <f t="shared" si="14"/>
        <v>0</v>
      </c>
      <c r="BF175" s="215">
        <f t="shared" si="15"/>
        <v>0</v>
      </c>
      <c r="BG175" s="215">
        <f t="shared" si="16"/>
        <v>0</v>
      </c>
      <c r="BH175" s="215">
        <f t="shared" si="17"/>
        <v>0</v>
      </c>
      <c r="BI175" s="215">
        <f t="shared" si="18"/>
        <v>0</v>
      </c>
      <c r="BJ175" s="17" t="s">
        <v>87</v>
      </c>
      <c r="BK175" s="215">
        <f t="shared" si="19"/>
        <v>0</v>
      </c>
      <c r="BL175" s="17" t="s">
        <v>435</v>
      </c>
      <c r="BM175" s="214" t="s">
        <v>525</v>
      </c>
    </row>
    <row r="176" spans="1:65" s="2" customFormat="1" ht="16.5" customHeight="1">
      <c r="A176" s="34"/>
      <c r="B176" s="35"/>
      <c r="C176" s="203" t="s">
        <v>344</v>
      </c>
      <c r="D176" s="203" t="s">
        <v>137</v>
      </c>
      <c r="E176" s="204" t="s">
        <v>214</v>
      </c>
      <c r="F176" s="205" t="s">
        <v>819</v>
      </c>
      <c r="G176" s="206" t="s">
        <v>735</v>
      </c>
      <c r="H176" s="207">
        <v>1</v>
      </c>
      <c r="I176" s="208"/>
      <c r="J176" s="209">
        <f t="shared" si="10"/>
        <v>0</v>
      </c>
      <c r="K176" s="205" t="s">
        <v>1</v>
      </c>
      <c r="L176" s="39"/>
      <c r="M176" s="210" t="s">
        <v>1</v>
      </c>
      <c r="N176" s="211" t="s">
        <v>44</v>
      </c>
      <c r="O176" s="71"/>
      <c r="P176" s="212">
        <f t="shared" si="11"/>
        <v>0</v>
      </c>
      <c r="Q176" s="212">
        <v>0</v>
      </c>
      <c r="R176" s="212">
        <f t="shared" si="12"/>
        <v>0</v>
      </c>
      <c r="S176" s="212">
        <v>0</v>
      </c>
      <c r="T176" s="213">
        <f t="shared" si="13"/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435</v>
      </c>
      <c r="AT176" s="214" t="s">
        <v>137</v>
      </c>
      <c r="AU176" s="214" t="s">
        <v>87</v>
      </c>
      <c r="AY176" s="17" t="s">
        <v>135</v>
      </c>
      <c r="BE176" s="215">
        <f t="shared" si="14"/>
        <v>0</v>
      </c>
      <c r="BF176" s="215">
        <f t="shared" si="15"/>
        <v>0</v>
      </c>
      <c r="BG176" s="215">
        <f t="shared" si="16"/>
        <v>0</v>
      </c>
      <c r="BH176" s="215">
        <f t="shared" si="17"/>
        <v>0</v>
      </c>
      <c r="BI176" s="215">
        <f t="shared" si="18"/>
        <v>0</v>
      </c>
      <c r="BJ176" s="17" t="s">
        <v>87</v>
      </c>
      <c r="BK176" s="215">
        <f t="shared" si="19"/>
        <v>0</v>
      </c>
      <c r="BL176" s="17" t="s">
        <v>435</v>
      </c>
      <c r="BM176" s="214" t="s">
        <v>533</v>
      </c>
    </row>
    <row r="177" spans="1:65" s="12" customFormat="1" ht="25.9" customHeight="1">
      <c r="B177" s="187"/>
      <c r="C177" s="188"/>
      <c r="D177" s="189" t="s">
        <v>78</v>
      </c>
      <c r="E177" s="190" t="s">
        <v>820</v>
      </c>
      <c r="F177" s="190" t="s">
        <v>821</v>
      </c>
      <c r="G177" s="188"/>
      <c r="H177" s="188"/>
      <c r="I177" s="191"/>
      <c r="J177" s="192">
        <f>BK177</f>
        <v>0</v>
      </c>
      <c r="K177" s="188"/>
      <c r="L177" s="193"/>
      <c r="M177" s="194"/>
      <c r="N177" s="195"/>
      <c r="O177" s="195"/>
      <c r="P177" s="196">
        <f>SUM(P178:P179)</f>
        <v>0</v>
      </c>
      <c r="Q177" s="195"/>
      <c r="R177" s="196">
        <f>SUM(R178:R179)</f>
        <v>0</v>
      </c>
      <c r="S177" s="195"/>
      <c r="T177" s="197">
        <f>SUM(T178:T179)</f>
        <v>0</v>
      </c>
      <c r="AR177" s="198" t="s">
        <v>87</v>
      </c>
      <c r="AT177" s="199" t="s">
        <v>78</v>
      </c>
      <c r="AU177" s="199" t="s">
        <v>79</v>
      </c>
      <c r="AY177" s="198" t="s">
        <v>135</v>
      </c>
      <c r="BK177" s="200">
        <f>SUM(BK178:BK179)</f>
        <v>0</v>
      </c>
    </row>
    <row r="178" spans="1:65" s="2" customFormat="1" ht="21.75" customHeight="1">
      <c r="A178" s="34"/>
      <c r="B178" s="35"/>
      <c r="C178" s="203" t="s">
        <v>350</v>
      </c>
      <c r="D178" s="203" t="s">
        <v>137</v>
      </c>
      <c r="E178" s="204" t="s">
        <v>822</v>
      </c>
      <c r="F178" s="205" t="s">
        <v>823</v>
      </c>
      <c r="G178" s="206" t="s">
        <v>735</v>
      </c>
      <c r="H178" s="207">
        <v>1</v>
      </c>
      <c r="I178" s="208"/>
      <c r="J178" s="209">
        <f>ROUND(I178*H178,2)</f>
        <v>0</v>
      </c>
      <c r="K178" s="205" t="s">
        <v>1</v>
      </c>
      <c r="L178" s="39"/>
      <c r="M178" s="210" t="s">
        <v>1</v>
      </c>
      <c r="N178" s="211" t="s">
        <v>44</v>
      </c>
      <c r="O178" s="71"/>
      <c r="P178" s="212">
        <f>O178*H178</f>
        <v>0</v>
      </c>
      <c r="Q178" s="212">
        <v>0</v>
      </c>
      <c r="R178" s="212">
        <f>Q178*H178</f>
        <v>0</v>
      </c>
      <c r="S178" s="212">
        <v>0</v>
      </c>
      <c r="T178" s="21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4" t="s">
        <v>435</v>
      </c>
      <c r="AT178" s="214" t="s">
        <v>137</v>
      </c>
      <c r="AU178" s="214" t="s">
        <v>87</v>
      </c>
      <c r="AY178" s="17" t="s">
        <v>135</v>
      </c>
      <c r="BE178" s="215">
        <f>IF(N178="základní",J178,0)</f>
        <v>0</v>
      </c>
      <c r="BF178" s="215">
        <f>IF(N178="snížená",J178,0)</f>
        <v>0</v>
      </c>
      <c r="BG178" s="215">
        <f>IF(N178="zákl. přenesená",J178,0)</f>
        <v>0</v>
      </c>
      <c r="BH178" s="215">
        <f>IF(N178="sníž. přenesená",J178,0)</f>
        <v>0</v>
      </c>
      <c r="BI178" s="215">
        <f>IF(N178="nulová",J178,0)</f>
        <v>0</v>
      </c>
      <c r="BJ178" s="17" t="s">
        <v>87</v>
      </c>
      <c r="BK178" s="215">
        <f>ROUND(I178*H178,2)</f>
        <v>0</v>
      </c>
      <c r="BL178" s="17" t="s">
        <v>435</v>
      </c>
      <c r="BM178" s="214" t="s">
        <v>541</v>
      </c>
    </row>
    <row r="179" spans="1:65" s="2" customFormat="1" ht="48.75">
      <c r="A179" s="34"/>
      <c r="B179" s="35"/>
      <c r="C179" s="36"/>
      <c r="D179" s="218" t="s">
        <v>191</v>
      </c>
      <c r="E179" s="36"/>
      <c r="F179" s="228" t="s">
        <v>824</v>
      </c>
      <c r="G179" s="36"/>
      <c r="H179" s="36"/>
      <c r="I179" s="115"/>
      <c r="J179" s="36"/>
      <c r="K179" s="36"/>
      <c r="L179" s="39"/>
      <c r="M179" s="229"/>
      <c r="N179" s="230"/>
      <c r="O179" s="71"/>
      <c r="P179" s="71"/>
      <c r="Q179" s="71"/>
      <c r="R179" s="71"/>
      <c r="S179" s="71"/>
      <c r="T179" s="72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T179" s="17" t="s">
        <v>191</v>
      </c>
      <c r="AU179" s="17" t="s">
        <v>87</v>
      </c>
    </row>
    <row r="180" spans="1:65" s="12" customFormat="1" ht="25.9" customHeight="1">
      <c r="B180" s="187"/>
      <c r="C180" s="188"/>
      <c r="D180" s="189" t="s">
        <v>78</v>
      </c>
      <c r="E180" s="190" t="s">
        <v>825</v>
      </c>
      <c r="F180" s="190" t="s">
        <v>826</v>
      </c>
      <c r="G180" s="188"/>
      <c r="H180" s="188"/>
      <c r="I180" s="191"/>
      <c r="J180" s="192">
        <f>BK180</f>
        <v>0</v>
      </c>
      <c r="K180" s="188"/>
      <c r="L180" s="193"/>
      <c r="M180" s="194"/>
      <c r="N180" s="195"/>
      <c r="O180" s="195"/>
      <c r="P180" s="196">
        <f>SUM(P181:P184)</f>
        <v>0</v>
      </c>
      <c r="Q180" s="195"/>
      <c r="R180" s="196">
        <f>SUM(R181:R184)</f>
        <v>0</v>
      </c>
      <c r="S180" s="195"/>
      <c r="T180" s="197">
        <f>SUM(T181:T184)</f>
        <v>0</v>
      </c>
      <c r="AR180" s="198" t="s">
        <v>87</v>
      </c>
      <c r="AT180" s="199" t="s">
        <v>78</v>
      </c>
      <c r="AU180" s="199" t="s">
        <v>79</v>
      </c>
      <c r="AY180" s="198" t="s">
        <v>135</v>
      </c>
      <c r="BK180" s="200">
        <f>SUM(BK181:BK184)</f>
        <v>0</v>
      </c>
    </row>
    <row r="181" spans="1:65" s="2" customFormat="1" ht="21.75" customHeight="1">
      <c r="A181" s="34"/>
      <c r="B181" s="35"/>
      <c r="C181" s="203" t="s">
        <v>355</v>
      </c>
      <c r="D181" s="203" t="s">
        <v>137</v>
      </c>
      <c r="E181" s="204" t="s">
        <v>827</v>
      </c>
      <c r="F181" s="205" t="s">
        <v>828</v>
      </c>
      <c r="G181" s="206" t="s">
        <v>735</v>
      </c>
      <c r="H181" s="207">
        <v>1</v>
      </c>
      <c r="I181" s="208"/>
      <c r="J181" s="209">
        <f>ROUND(I181*H181,2)</f>
        <v>0</v>
      </c>
      <c r="K181" s="205" t="s">
        <v>1</v>
      </c>
      <c r="L181" s="39"/>
      <c r="M181" s="210" t="s">
        <v>1</v>
      </c>
      <c r="N181" s="211" t="s">
        <v>44</v>
      </c>
      <c r="O181" s="71"/>
      <c r="P181" s="212">
        <f>O181*H181</f>
        <v>0</v>
      </c>
      <c r="Q181" s="212">
        <v>0</v>
      </c>
      <c r="R181" s="212">
        <f>Q181*H181</f>
        <v>0</v>
      </c>
      <c r="S181" s="212">
        <v>0</v>
      </c>
      <c r="T181" s="21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4" t="s">
        <v>435</v>
      </c>
      <c r="AT181" s="214" t="s">
        <v>137</v>
      </c>
      <c r="AU181" s="214" t="s">
        <v>87</v>
      </c>
      <c r="AY181" s="17" t="s">
        <v>135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7" t="s">
        <v>87</v>
      </c>
      <c r="BK181" s="215">
        <f>ROUND(I181*H181,2)</f>
        <v>0</v>
      </c>
      <c r="BL181" s="17" t="s">
        <v>435</v>
      </c>
      <c r="BM181" s="214" t="s">
        <v>585</v>
      </c>
    </row>
    <row r="182" spans="1:65" s="2" customFormat="1" ht="16.5" customHeight="1">
      <c r="A182" s="34"/>
      <c r="B182" s="35"/>
      <c r="C182" s="203" t="s">
        <v>359</v>
      </c>
      <c r="D182" s="203" t="s">
        <v>137</v>
      </c>
      <c r="E182" s="204" t="s">
        <v>829</v>
      </c>
      <c r="F182" s="205" t="s">
        <v>830</v>
      </c>
      <c r="G182" s="206" t="s">
        <v>735</v>
      </c>
      <c r="H182" s="207">
        <v>3</v>
      </c>
      <c r="I182" s="208"/>
      <c r="J182" s="209">
        <f>ROUND(I182*H182,2)</f>
        <v>0</v>
      </c>
      <c r="K182" s="205" t="s">
        <v>1</v>
      </c>
      <c r="L182" s="39"/>
      <c r="M182" s="210" t="s">
        <v>1</v>
      </c>
      <c r="N182" s="211" t="s">
        <v>44</v>
      </c>
      <c r="O182" s="71"/>
      <c r="P182" s="212">
        <f>O182*H182</f>
        <v>0</v>
      </c>
      <c r="Q182" s="212">
        <v>0</v>
      </c>
      <c r="R182" s="212">
        <f>Q182*H182</f>
        <v>0</v>
      </c>
      <c r="S182" s="212">
        <v>0</v>
      </c>
      <c r="T182" s="21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435</v>
      </c>
      <c r="AT182" s="214" t="s">
        <v>137</v>
      </c>
      <c r="AU182" s="214" t="s">
        <v>87</v>
      </c>
      <c r="AY182" s="17" t="s">
        <v>135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7" t="s">
        <v>87</v>
      </c>
      <c r="BK182" s="215">
        <f>ROUND(I182*H182,2)</f>
        <v>0</v>
      </c>
      <c r="BL182" s="17" t="s">
        <v>435</v>
      </c>
      <c r="BM182" s="214" t="s">
        <v>593</v>
      </c>
    </row>
    <row r="183" spans="1:65" s="2" customFormat="1" ht="16.5" customHeight="1">
      <c r="A183" s="34"/>
      <c r="B183" s="35"/>
      <c r="C183" s="203" t="s">
        <v>364</v>
      </c>
      <c r="D183" s="203" t="s">
        <v>137</v>
      </c>
      <c r="E183" s="204" t="s">
        <v>831</v>
      </c>
      <c r="F183" s="205" t="s">
        <v>832</v>
      </c>
      <c r="G183" s="206" t="s">
        <v>735</v>
      </c>
      <c r="H183" s="207">
        <v>1</v>
      </c>
      <c r="I183" s="208"/>
      <c r="J183" s="209">
        <f>ROUND(I183*H183,2)</f>
        <v>0</v>
      </c>
      <c r="K183" s="205" t="s">
        <v>1</v>
      </c>
      <c r="L183" s="39"/>
      <c r="M183" s="210" t="s">
        <v>1</v>
      </c>
      <c r="N183" s="211" t="s">
        <v>44</v>
      </c>
      <c r="O183" s="71"/>
      <c r="P183" s="212">
        <f>O183*H183</f>
        <v>0</v>
      </c>
      <c r="Q183" s="212">
        <v>0</v>
      </c>
      <c r="R183" s="212">
        <f>Q183*H183</f>
        <v>0</v>
      </c>
      <c r="S183" s="212">
        <v>0</v>
      </c>
      <c r="T183" s="21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435</v>
      </c>
      <c r="AT183" s="214" t="s">
        <v>137</v>
      </c>
      <c r="AU183" s="214" t="s">
        <v>87</v>
      </c>
      <c r="AY183" s="17" t="s">
        <v>135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7" t="s">
        <v>87</v>
      </c>
      <c r="BK183" s="215">
        <f>ROUND(I183*H183,2)</f>
        <v>0</v>
      </c>
      <c r="BL183" s="17" t="s">
        <v>435</v>
      </c>
      <c r="BM183" s="214" t="s">
        <v>606</v>
      </c>
    </row>
    <row r="184" spans="1:65" s="2" customFormat="1" ht="16.5" customHeight="1">
      <c r="A184" s="34"/>
      <c r="B184" s="35"/>
      <c r="C184" s="203" t="s">
        <v>370</v>
      </c>
      <c r="D184" s="203" t="s">
        <v>137</v>
      </c>
      <c r="E184" s="204" t="s">
        <v>833</v>
      </c>
      <c r="F184" s="205" t="s">
        <v>819</v>
      </c>
      <c r="G184" s="206" t="s">
        <v>735</v>
      </c>
      <c r="H184" s="207">
        <v>1</v>
      </c>
      <c r="I184" s="208"/>
      <c r="J184" s="209">
        <f>ROUND(I184*H184,2)</f>
        <v>0</v>
      </c>
      <c r="K184" s="205" t="s">
        <v>1</v>
      </c>
      <c r="L184" s="39"/>
      <c r="M184" s="210" t="s">
        <v>1</v>
      </c>
      <c r="N184" s="211" t="s">
        <v>44</v>
      </c>
      <c r="O184" s="71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435</v>
      </c>
      <c r="AT184" s="214" t="s">
        <v>137</v>
      </c>
      <c r="AU184" s="214" t="s">
        <v>87</v>
      </c>
      <c r="AY184" s="17" t="s">
        <v>135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87</v>
      </c>
      <c r="BK184" s="215">
        <f>ROUND(I184*H184,2)</f>
        <v>0</v>
      </c>
      <c r="BL184" s="17" t="s">
        <v>435</v>
      </c>
      <c r="BM184" s="214" t="s">
        <v>618</v>
      </c>
    </row>
    <row r="185" spans="1:65" s="12" customFormat="1" ht="25.9" customHeight="1">
      <c r="B185" s="187"/>
      <c r="C185" s="188"/>
      <c r="D185" s="189" t="s">
        <v>78</v>
      </c>
      <c r="E185" s="190" t="s">
        <v>834</v>
      </c>
      <c r="F185" s="190" t="s">
        <v>835</v>
      </c>
      <c r="G185" s="188"/>
      <c r="H185" s="188"/>
      <c r="I185" s="191"/>
      <c r="J185" s="192">
        <f>BK185</f>
        <v>0</v>
      </c>
      <c r="K185" s="188"/>
      <c r="L185" s="193"/>
      <c r="M185" s="194"/>
      <c r="N185" s="195"/>
      <c r="O185" s="195"/>
      <c r="P185" s="196">
        <f>SUM(P186:P194)</f>
        <v>0</v>
      </c>
      <c r="Q185" s="195"/>
      <c r="R185" s="196">
        <f>SUM(R186:R194)</f>
        <v>0</v>
      </c>
      <c r="S185" s="195"/>
      <c r="T185" s="197">
        <f>SUM(T186:T194)</f>
        <v>0</v>
      </c>
      <c r="AR185" s="198" t="s">
        <v>87</v>
      </c>
      <c r="AT185" s="199" t="s">
        <v>78</v>
      </c>
      <c r="AU185" s="199" t="s">
        <v>79</v>
      </c>
      <c r="AY185" s="198" t="s">
        <v>135</v>
      </c>
      <c r="BK185" s="200">
        <f>SUM(BK186:BK194)</f>
        <v>0</v>
      </c>
    </row>
    <row r="186" spans="1:65" s="2" customFormat="1" ht="16.5" customHeight="1">
      <c r="A186" s="34"/>
      <c r="B186" s="35"/>
      <c r="C186" s="203" t="s">
        <v>374</v>
      </c>
      <c r="D186" s="203" t="s">
        <v>137</v>
      </c>
      <c r="E186" s="204" t="s">
        <v>836</v>
      </c>
      <c r="F186" s="205" t="s">
        <v>837</v>
      </c>
      <c r="G186" s="206" t="s">
        <v>210</v>
      </c>
      <c r="H186" s="207">
        <v>25</v>
      </c>
      <c r="I186" s="208"/>
      <c r="J186" s="209">
        <f t="shared" ref="J186:J194" si="20">ROUND(I186*H186,2)</f>
        <v>0</v>
      </c>
      <c r="K186" s="205" t="s">
        <v>1</v>
      </c>
      <c r="L186" s="39"/>
      <c r="M186" s="210" t="s">
        <v>1</v>
      </c>
      <c r="N186" s="211" t="s">
        <v>44</v>
      </c>
      <c r="O186" s="71"/>
      <c r="P186" s="212">
        <f t="shared" ref="P186:P194" si="21">O186*H186</f>
        <v>0</v>
      </c>
      <c r="Q186" s="212">
        <v>0</v>
      </c>
      <c r="R186" s="212">
        <f t="shared" ref="R186:R194" si="22">Q186*H186</f>
        <v>0</v>
      </c>
      <c r="S186" s="212">
        <v>0</v>
      </c>
      <c r="T186" s="213">
        <f t="shared" ref="T186:T194" si="23"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435</v>
      </c>
      <c r="AT186" s="214" t="s">
        <v>137</v>
      </c>
      <c r="AU186" s="214" t="s">
        <v>87</v>
      </c>
      <c r="AY186" s="17" t="s">
        <v>135</v>
      </c>
      <c r="BE186" s="215">
        <f t="shared" ref="BE186:BE194" si="24">IF(N186="základní",J186,0)</f>
        <v>0</v>
      </c>
      <c r="BF186" s="215">
        <f t="shared" ref="BF186:BF194" si="25">IF(N186="snížená",J186,0)</f>
        <v>0</v>
      </c>
      <c r="BG186" s="215">
        <f t="shared" ref="BG186:BG194" si="26">IF(N186="zákl. přenesená",J186,0)</f>
        <v>0</v>
      </c>
      <c r="BH186" s="215">
        <f t="shared" ref="BH186:BH194" si="27">IF(N186="sníž. přenesená",J186,0)</f>
        <v>0</v>
      </c>
      <c r="BI186" s="215">
        <f t="shared" ref="BI186:BI194" si="28">IF(N186="nulová",J186,0)</f>
        <v>0</v>
      </c>
      <c r="BJ186" s="17" t="s">
        <v>87</v>
      </c>
      <c r="BK186" s="215">
        <f t="shared" ref="BK186:BK194" si="29">ROUND(I186*H186,2)</f>
        <v>0</v>
      </c>
      <c r="BL186" s="17" t="s">
        <v>435</v>
      </c>
      <c r="BM186" s="214" t="s">
        <v>641</v>
      </c>
    </row>
    <row r="187" spans="1:65" s="2" customFormat="1" ht="16.5" customHeight="1">
      <c r="A187" s="34"/>
      <c r="B187" s="35"/>
      <c r="C187" s="203" t="s">
        <v>379</v>
      </c>
      <c r="D187" s="203" t="s">
        <v>137</v>
      </c>
      <c r="E187" s="204" t="s">
        <v>838</v>
      </c>
      <c r="F187" s="205" t="s">
        <v>839</v>
      </c>
      <c r="G187" s="206" t="s">
        <v>210</v>
      </c>
      <c r="H187" s="207">
        <v>35</v>
      </c>
      <c r="I187" s="208"/>
      <c r="J187" s="209">
        <f t="shared" si="20"/>
        <v>0</v>
      </c>
      <c r="K187" s="205" t="s">
        <v>1</v>
      </c>
      <c r="L187" s="39"/>
      <c r="M187" s="210" t="s">
        <v>1</v>
      </c>
      <c r="N187" s="211" t="s">
        <v>44</v>
      </c>
      <c r="O187" s="71"/>
      <c r="P187" s="212">
        <f t="shared" si="21"/>
        <v>0</v>
      </c>
      <c r="Q187" s="212">
        <v>0</v>
      </c>
      <c r="R187" s="212">
        <f t="shared" si="22"/>
        <v>0</v>
      </c>
      <c r="S187" s="212">
        <v>0</v>
      </c>
      <c r="T187" s="213">
        <f t="shared" si="23"/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435</v>
      </c>
      <c r="AT187" s="214" t="s">
        <v>137</v>
      </c>
      <c r="AU187" s="214" t="s">
        <v>87</v>
      </c>
      <c r="AY187" s="17" t="s">
        <v>135</v>
      </c>
      <c r="BE187" s="215">
        <f t="shared" si="24"/>
        <v>0</v>
      </c>
      <c r="BF187" s="215">
        <f t="shared" si="25"/>
        <v>0</v>
      </c>
      <c r="BG187" s="215">
        <f t="shared" si="26"/>
        <v>0</v>
      </c>
      <c r="BH187" s="215">
        <f t="shared" si="27"/>
        <v>0</v>
      </c>
      <c r="BI187" s="215">
        <f t="shared" si="28"/>
        <v>0</v>
      </c>
      <c r="BJ187" s="17" t="s">
        <v>87</v>
      </c>
      <c r="BK187" s="215">
        <f t="shared" si="29"/>
        <v>0</v>
      </c>
      <c r="BL187" s="17" t="s">
        <v>435</v>
      </c>
      <c r="BM187" s="214" t="s">
        <v>653</v>
      </c>
    </row>
    <row r="188" spans="1:65" s="2" customFormat="1" ht="16.5" customHeight="1">
      <c r="A188" s="34"/>
      <c r="B188" s="35"/>
      <c r="C188" s="203" t="s">
        <v>383</v>
      </c>
      <c r="D188" s="203" t="s">
        <v>137</v>
      </c>
      <c r="E188" s="204" t="s">
        <v>840</v>
      </c>
      <c r="F188" s="205" t="s">
        <v>841</v>
      </c>
      <c r="G188" s="206" t="s">
        <v>210</v>
      </c>
      <c r="H188" s="207">
        <v>20</v>
      </c>
      <c r="I188" s="208"/>
      <c r="J188" s="209">
        <f t="shared" si="20"/>
        <v>0</v>
      </c>
      <c r="K188" s="205" t="s">
        <v>1</v>
      </c>
      <c r="L188" s="39"/>
      <c r="M188" s="210" t="s">
        <v>1</v>
      </c>
      <c r="N188" s="211" t="s">
        <v>44</v>
      </c>
      <c r="O188" s="71"/>
      <c r="P188" s="212">
        <f t="shared" si="21"/>
        <v>0</v>
      </c>
      <c r="Q188" s="212">
        <v>0</v>
      </c>
      <c r="R188" s="212">
        <f t="shared" si="22"/>
        <v>0</v>
      </c>
      <c r="S188" s="212">
        <v>0</v>
      </c>
      <c r="T188" s="213">
        <f t="shared" si="23"/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4" t="s">
        <v>435</v>
      </c>
      <c r="AT188" s="214" t="s">
        <v>137</v>
      </c>
      <c r="AU188" s="214" t="s">
        <v>87</v>
      </c>
      <c r="AY188" s="17" t="s">
        <v>135</v>
      </c>
      <c r="BE188" s="215">
        <f t="shared" si="24"/>
        <v>0</v>
      </c>
      <c r="BF188" s="215">
        <f t="shared" si="25"/>
        <v>0</v>
      </c>
      <c r="BG188" s="215">
        <f t="shared" si="26"/>
        <v>0</v>
      </c>
      <c r="BH188" s="215">
        <f t="shared" si="27"/>
        <v>0</v>
      </c>
      <c r="BI188" s="215">
        <f t="shared" si="28"/>
        <v>0</v>
      </c>
      <c r="BJ188" s="17" t="s">
        <v>87</v>
      </c>
      <c r="BK188" s="215">
        <f t="shared" si="29"/>
        <v>0</v>
      </c>
      <c r="BL188" s="17" t="s">
        <v>435</v>
      </c>
      <c r="BM188" s="214" t="s">
        <v>663</v>
      </c>
    </row>
    <row r="189" spans="1:65" s="2" customFormat="1" ht="16.5" customHeight="1">
      <c r="A189" s="34"/>
      <c r="B189" s="35"/>
      <c r="C189" s="203" t="s">
        <v>387</v>
      </c>
      <c r="D189" s="203" t="s">
        <v>137</v>
      </c>
      <c r="E189" s="204" t="s">
        <v>842</v>
      </c>
      <c r="F189" s="205" t="s">
        <v>843</v>
      </c>
      <c r="G189" s="206" t="s">
        <v>210</v>
      </c>
      <c r="H189" s="207">
        <v>20</v>
      </c>
      <c r="I189" s="208"/>
      <c r="J189" s="209">
        <f t="shared" si="20"/>
        <v>0</v>
      </c>
      <c r="K189" s="205" t="s">
        <v>1</v>
      </c>
      <c r="L189" s="39"/>
      <c r="M189" s="210" t="s">
        <v>1</v>
      </c>
      <c r="N189" s="211" t="s">
        <v>44</v>
      </c>
      <c r="O189" s="71"/>
      <c r="P189" s="212">
        <f t="shared" si="21"/>
        <v>0</v>
      </c>
      <c r="Q189" s="212">
        <v>0</v>
      </c>
      <c r="R189" s="212">
        <f t="shared" si="22"/>
        <v>0</v>
      </c>
      <c r="S189" s="212">
        <v>0</v>
      </c>
      <c r="T189" s="213">
        <f t="shared" si="23"/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435</v>
      </c>
      <c r="AT189" s="214" t="s">
        <v>137</v>
      </c>
      <c r="AU189" s="214" t="s">
        <v>87</v>
      </c>
      <c r="AY189" s="17" t="s">
        <v>135</v>
      </c>
      <c r="BE189" s="215">
        <f t="shared" si="24"/>
        <v>0</v>
      </c>
      <c r="BF189" s="215">
        <f t="shared" si="25"/>
        <v>0</v>
      </c>
      <c r="BG189" s="215">
        <f t="shared" si="26"/>
        <v>0</v>
      </c>
      <c r="BH189" s="215">
        <f t="shared" si="27"/>
        <v>0</v>
      </c>
      <c r="BI189" s="215">
        <f t="shared" si="28"/>
        <v>0</v>
      </c>
      <c r="BJ189" s="17" t="s">
        <v>87</v>
      </c>
      <c r="BK189" s="215">
        <f t="shared" si="29"/>
        <v>0</v>
      </c>
      <c r="BL189" s="17" t="s">
        <v>435</v>
      </c>
      <c r="BM189" s="214" t="s">
        <v>844</v>
      </c>
    </row>
    <row r="190" spans="1:65" s="2" customFormat="1" ht="16.5" customHeight="1">
      <c r="A190" s="34"/>
      <c r="B190" s="35"/>
      <c r="C190" s="203" t="s">
        <v>391</v>
      </c>
      <c r="D190" s="203" t="s">
        <v>137</v>
      </c>
      <c r="E190" s="204" t="s">
        <v>845</v>
      </c>
      <c r="F190" s="205" t="s">
        <v>846</v>
      </c>
      <c r="G190" s="206" t="s">
        <v>210</v>
      </c>
      <c r="H190" s="207">
        <v>65</v>
      </c>
      <c r="I190" s="208"/>
      <c r="J190" s="209">
        <f t="shared" si="20"/>
        <v>0</v>
      </c>
      <c r="K190" s="205" t="s">
        <v>1</v>
      </c>
      <c r="L190" s="39"/>
      <c r="M190" s="210" t="s">
        <v>1</v>
      </c>
      <c r="N190" s="211" t="s">
        <v>44</v>
      </c>
      <c r="O190" s="71"/>
      <c r="P190" s="212">
        <f t="shared" si="21"/>
        <v>0</v>
      </c>
      <c r="Q190" s="212">
        <v>0</v>
      </c>
      <c r="R190" s="212">
        <f t="shared" si="22"/>
        <v>0</v>
      </c>
      <c r="S190" s="212">
        <v>0</v>
      </c>
      <c r="T190" s="213">
        <f t="shared" si="23"/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435</v>
      </c>
      <c r="AT190" s="214" t="s">
        <v>137</v>
      </c>
      <c r="AU190" s="214" t="s">
        <v>87</v>
      </c>
      <c r="AY190" s="17" t="s">
        <v>135</v>
      </c>
      <c r="BE190" s="215">
        <f t="shared" si="24"/>
        <v>0</v>
      </c>
      <c r="BF190" s="215">
        <f t="shared" si="25"/>
        <v>0</v>
      </c>
      <c r="BG190" s="215">
        <f t="shared" si="26"/>
        <v>0</v>
      </c>
      <c r="BH190" s="215">
        <f t="shared" si="27"/>
        <v>0</v>
      </c>
      <c r="BI190" s="215">
        <f t="shared" si="28"/>
        <v>0</v>
      </c>
      <c r="BJ190" s="17" t="s">
        <v>87</v>
      </c>
      <c r="BK190" s="215">
        <f t="shared" si="29"/>
        <v>0</v>
      </c>
      <c r="BL190" s="17" t="s">
        <v>435</v>
      </c>
      <c r="BM190" s="214" t="s">
        <v>847</v>
      </c>
    </row>
    <row r="191" spans="1:65" s="2" customFormat="1" ht="16.5" customHeight="1">
      <c r="A191" s="34"/>
      <c r="B191" s="35"/>
      <c r="C191" s="203" t="s">
        <v>395</v>
      </c>
      <c r="D191" s="203" t="s">
        <v>137</v>
      </c>
      <c r="E191" s="204" t="s">
        <v>848</v>
      </c>
      <c r="F191" s="205" t="s">
        <v>849</v>
      </c>
      <c r="G191" s="206" t="s">
        <v>210</v>
      </c>
      <c r="H191" s="207">
        <v>65</v>
      </c>
      <c r="I191" s="208"/>
      <c r="J191" s="209">
        <f t="shared" si="20"/>
        <v>0</v>
      </c>
      <c r="K191" s="205" t="s">
        <v>1</v>
      </c>
      <c r="L191" s="39"/>
      <c r="M191" s="210" t="s">
        <v>1</v>
      </c>
      <c r="N191" s="211" t="s">
        <v>44</v>
      </c>
      <c r="O191" s="71"/>
      <c r="P191" s="212">
        <f t="shared" si="21"/>
        <v>0</v>
      </c>
      <c r="Q191" s="212">
        <v>0</v>
      </c>
      <c r="R191" s="212">
        <f t="shared" si="22"/>
        <v>0</v>
      </c>
      <c r="S191" s="212">
        <v>0</v>
      </c>
      <c r="T191" s="213">
        <f t="shared" si="23"/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435</v>
      </c>
      <c r="AT191" s="214" t="s">
        <v>137</v>
      </c>
      <c r="AU191" s="214" t="s">
        <v>87</v>
      </c>
      <c r="AY191" s="17" t="s">
        <v>135</v>
      </c>
      <c r="BE191" s="215">
        <f t="shared" si="24"/>
        <v>0</v>
      </c>
      <c r="BF191" s="215">
        <f t="shared" si="25"/>
        <v>0</v>
      </c>
      <c r="BG191" s="215">
        <f t="shared" si="26"/>
        <v>0</v>
      </c>
      <c r="BH191" s="215">
        <f t="shared" si="27"/>
        <v>0</v>
      </c>
      <c r="BI191" s="215">
        <f t="shared" si="28"/>
        <v>0</v>
      </c>
      <c r="BJ191" s="17" t="s">
        <v>87</v>
      </c>
      <c r="BK191" s="215">
        <f t="shared" si="29"/>
        <v>0</v>
      </c>
      <c r="BL191" s="17" t="s">
        <v>435</v>
      </c>
      <c r="BM191" s="214" t="s">
        <v>850</v>
      </c>
    </row>
    <row r="192" spans="1:65" s="2" customFormat="1" ht="16.5" customHeight="1">
      <c r="A192" s="34"/>
      <c r="B192" s="35"/>
      <c r="C192" s="203" t="s">
        <v>399</v>
      </c>
      <c r="D192" s="203" t="s">
        <v>137</v>
      </c>
      <c r="E192" s="204" t="s">
        <v>851</v>
      </c>
      <c r="F192" s="205" t="s">
        <v>852</v>
      </c>
      <c r="G192" s="206" t="s">
        <v>210</v>
      </c>
      <c r="H192" s="207">
        <v>65</v>
      </c>
      <c r="I192" s="208"/>
      <c r="J192" s="209">
        <f t="shared" si="20"/>
        <v>0</v>
      </c>
      <c r="K192" s="205" t="s">
        <v>1</v>
      </c>
      <c r="L192" s="39"/>
      <c r="M192" s="210" t="s">
        <v>1</v>
      </c>
      <c r="N192" s="211" t="s">
        <v>44</v>
      </c>
      <c r="O192" s="71"/>
      <c r="P192" s="212">
        <f t="shared" si="21"/>
        <v>0</v>
      </c>
      <c r="Q192" s="212">
        <v>0</v>
      </c>
      <c r="R192" s="212">
        <f t="shared" si="22"/>
        <v>0</v>
      </c>
      <c r="S192" s="212">
        <v>0</v>
      </c>
      <c r="T192" s="213">
        <f t="shared" si="23"/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435</v>
      </c>
      <c r="AT192" s="214" t="s">
        <v>137</v>
      </c>
      <c r="AU192" s="214" t="s">
        <v>87</v>
      </c>
      <c r="AY192" s="17" t="s">
        <v>135</v>
      </c>
      <c r="BE192" s="215">
        <f t="shared" si="24"/>
        <v>0</v>
      </c>
      <c r="BF192" s="215">
        <f t="shared" si="25"/>
        <v>0</v>
      </c>
      <c r="BG192" s="215">
        <f t="shared" si="26"/>
        <v>0</v>
      </c>
      <c r="BH192" s="215">
        <f t="shared" si="27"/>
        <v>0</v>
      </c>
      <c r="BI192" s="215">
        <f t="shared" si="28"/>
        <v>0</v>
      </c>
      <c r="BJ192" s="17" t="s">
        <v>87</v>
      </c>
      <c r="BK192" s="215">
        <f t="shared" si="29"/>
        <v>0</v>
      </c>
      <c r="BL192" s="17" t="s">
        <v>435</v>
      </c>
      <c r="BM192" s="214" t="s">
        <v>853</v>
      </c>
    </row>
    <row r="193" spans="1:65" s="2" customFormat="1" ht="16.5" customHeight="1">
      <c r="A193" s="34"/>
      <c r="B193" s="35"/>
      <c r="C193" s="203" t="s">
        <v>403</v>
      </c>
      <c r="D193" s="203" t="s">
        <v>137</v>
      </c>
      <c r="E193" s="204" t="s">
        <v>854</v>
      </c>
      <c r="F193" s="205" t="s">
        <v>855</v>
      </c>
      <c r="G193" s="206" t="s">
        <v>210</v>
      </c>
      <c r="H193" s="207">
        <v>20</v>
      </c>
      <c r="I193" s="208"/>
      <c r="J193" s="209">
        <f t="shared" si="20"/>
        <v>0</v>
      </c>
      <c r="K193" s="205" t="s">
        <v>1</v>
      </c>
      <c r="L193" s="39"/>
      <c r="M193" s="210" t="s">
        <v>1</v>
      </c>
      <c r="N193" s="211" t="s">
        <v>44</v>
      </c>
      <c r="O193" s="71"/>
      <c r="P193" s="212">
        <f t="shared" si="21"/>
        <v>0</v>
      </c>
      <c r="Q193" s="212">
        <v>0</v>
      </c>
      <c r="R193" s="212">
        <f t="shared" si="22"/>
        <v>0</v>
      </c>
      <c r="S193" s="212">
        <v>0</v>
      </c>
      <c r="T193" s="213">
        <f t="shared" si="23"/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435</v>
      </c>
      <c r="AT193" s="214" t="s">
        <v>137</v>
      </c>
      <c r="AU193" s="214" t="s">
        <v>87</v>
      </c>
      <c r="AY193" s="17" t="s">
        <v>135</v>
      </c>
      <c r="BE193" s="215">
        <f t="shared" si="24"/>
        <v>0</v>
      </c>
      <c r="BF193" s="215">
        <f t="shared" si="25"/>
        <v>0</v>
      </c>
      <c r="BG193" s="215">
        <f t="shared" si="26"/>
        <v>0</v>
      </c>
      <c r="BH193" s="215">
        <f t="shared" si="27"/>
        <v>0</v>
      </c>
      <c r="BI193" s="215">
        <f t="shared" si="28"/>
        <v>0</v>
      </c>
      <c r="BJ193" s="17" t="s">
        <v>87</v>
      </c>
      <c r="BK193" s="215">
        <f t="shared" si="29"/>
        <v>0</v>
      </c>
      <c r="BL193" s="17" t="s">
        <v>435</v>
      </c>
      <c r="BM193" s="214" t="s">
        <v>856</v>
      </c>
    </row>
    <row r="194" spans="1:65" s="2" customFormat="1" ht="16.5" customHeight="1">
      <c r="A194" s="34"/>
      <c r="B194" s="35"/>
      <c r="C194" s="203" t="s">
        <v>407</v>
      </c>
      <c r="D194" s="203" t="s">
        <v>137</v>
      </c>
      <c r="E194" s="204" t="s">
        <v>857</v>
      </c>
      <c r="F194" s="205" t="s">
        <v>858</v>
      </c>
      <c r="G194" s="206" t="s">
        <v>210</v>
      </c>
      <c r="H194" s="207">
        <v>20</v>
      </c>
      <c r="I194" s="208"/>
      <c r="J194" s="209">
        <f t="shared" si="20"/>
        <v>0</v>
      </c>
      <c r="K194" s="205" t="s">
        <v>1</v>
      </c>
      <c r="L194" s="39"/>
      <c r="M194" s="210" t="s">
        <v>1</v>
      </c>
      <c r="N194" s="211" t="s">
        <v>44</v>
      </c>
      <c r="O194" s="71"/>
      <c r="P194" s="212">
        <f t="shared" si="21"/>
        <v>0</v>
      </c>
      <c r="Q194" s="212">
        <v>0</v>
      </c>
      <c r="R194" s="212">
        <f t="shared" si="22"/>
        <v>0</v>
      </c>
      <c r="S194" s="212">
        <v>0</v>
      </c>
      <c r="T194" s="213">
        <f t="shared" si="23"/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4" t="s">
        <v>435</v>
      </c>
      <c r="AT194" s="214" t="s">
        <v>137</v>
      </c>
      <c r="AU194" s="214" t="s">
        <v>87</v>
      </c>
      <c r="AY194" s="17" t="s">
        <v>135</v>
      </c>
      <c r="BE194" s="215">
        <f t="shared" si="24"/>
        <v>0</v>
      </c>
      <c r="BF194" s="215">
        <f t="shared" si="25"/>
        <v>0</v>
      </c>
      <c r="BG194" s="215">
        <f t="shared" si="26"/>
        <v>0</v>
      </c>
      <c r="BH194" s="215">
        <f t="shared" si="27"/>
        <v>0</v>
      </c>
      <c r="BI194" s="215">
        <f t="shared" si="28"/>
        <v>0</v>
      </c>
      <c r="BJ194" s="17" t="s">
        <v>87</v>
      </c>
      <c r="BK194" s="215">
        <f t="shared" si="29"/>
        <v>0</v>
      </c>
      <c r="BL194" s="17" t="s">
        <v>435</v>
      </c>
      <c r="BM194" s="214" t="s">
        <v>859</v>
      </c>
    </row>
    <row r="195" spans="1:65" s="12" customFormat="1" ht="25.9" customHeight="1">
      <c r="B195" s="187"/>
      <c r="C195" s="188"/>
      <c r="D195" s="189" t="s">
        <v>78</v>
      </c>
      <c r="E195" s="190" t="s">
        <v>860</v>
      </c>
      <c r="F195" s="190" t="s">
        <v>861</v>
      </c>
      <c r="G195" s="188"/>
      <c r="H195" s="188"/>
      <c r="I195" s="191"/>
      <c r="J195" s="192">
        <f>BK195</f>
        <v>0</v>
      </c>
      <c r="K195" s="188"/>
      <c r="L195" s="193"/>
      <c r="M195" s="194"/>
      <c r="N195" s="195"/>
      <c r="O195" s="195"/>
      <c r="P195" s="196">
        <f>SUM(P196:P200)</f>
        <v>0</v>
      </c>
      <c r="Q195" s="195"/>
      <c r="R195" s="196">
        <f>SUM(R196:R200)</f>
        <v>0</v>
      </c>
      <c r="S195" s="195"/>
      <c r="T195" s="197">
        <f>SUM(T196:T200)</f>
        <v>0</v>
      </c>
      <c r="AR195" s="198" t="s">
        <v>87</v>
      </c>
      <c r="AT195" s="199" t="s">
        <v>78</v>
      </c>
      <c r="AU195" s="199" t="s">
        <v>79</v>
      </c>
      <c r="AY195" s="198" t="s">
        <v>135</v>
      </c>
      <c r="BK195" s="200">
        <f>SUM(BK196:BK200)</f>
        <v>0</v>
      </c>
    </row>
    <row r="196" spans="1:65" s="2" customFormat="1" ht="16.5" customHeight="1">
      <c r="A196" s="34"/>
      <c r="B196" s="35"/>
      <c r="C196" s="203" t="s">
        <v>411</v>
      </c>
      <c r="D196" s="203" t="s">
        <v>137</v>
      </c>
      <c r="E196" s="204" t="s">
        <v>862</v>
      </c>
      <c r="F196" s="205" t="s">
        <v>863</v>
      </c>
      <c r="G196" s="206" t="s">
        <v>210</v>
      </c>
      <c r="H196" s="207">
        <v>65</v>
      </c>
      <c r="I196" s="208"/>
      <c r="J196" s="209">
        <f>ROUND(I196*H196,2)</f>
        <v>0</v>
      </c>
      <c r="K196" s="205" t="s">
        <v>1</v>
      </c>
      <c r="L196" s="39"/>
      <c r="M196" s="210" t="s">
        <v>1</v>
      </c>
      <c r="N196" s="211" t="s">
        <v>44</v>
      </c>
      <c r="O196" s="71"/>
      <c r="P196" s="212">
        <f>O196*H196</f>
        <v>0</v>
      </c>
      <c r="Q196" s="212">
        <v>0</v>
      </c>
      <c r="R196" s="212">
        <f>Q196*H196</f>
        <v>0</v>
      </c>
      <c r="S196" s="212">
        <v>0</v>
      </c>
      <c r="T196" s="213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214" t="s">
        <v>435</v>
      </c>
      <c r="AT196" s="214" t="s">
        <v>137</v>
      </c>
      <c r="AU196" s="214" t="s">
        <v>87</v>
      </c>
      <c r="AY196" s="17" t="s">
        <v>135</v>
      </c>
      <c r="BE196" s="215">
        <f>IF(N196="základní",J196,0)</f>
        <v>0</v>
      </c>
      <c r="BF196" s="215">
        <f>IF(N196="snížená",J196,0)</f>
        <v>0</v>
      </c>
      <c r="BG196" s="215">
        <f>IF(N196="zákl. přenesená",J196,0)</f>
        <v>0</v>
      </c>
      <c r="BH196" s="215">
        <f>IF(N196="sníž. přenesená",J196,0)</f>
        <v>0</v>
      </c>
      <c r="BI196" s="215">
        <f>IF(N196="nulová",J196,0)</f>
        <v>0</v>
      </c>
      <c r="BJ196" s="17" t="s">
        <v>87</v>
      </c>
      <c r="BK196" s="215">
        <f>ROUND(I196*H196,2)</f>
        <v>0</v>
      </c>
      <c r="BL196" s="17" t="s">
        <v>435</v>
      </c>
      <c r="BM196" s="214" t="s">
        <v>864</v>
      </c>
    </row>
    <row r="197" spans="1:65" s="2" customFormat="1" ht="16.5" customHeight="1">
      <c r="A197" s="34"/>
      <c r="B197" s="35"/>
      <c r="C197" s="203" t="s">
        <v>415</v>
      </c>
      <c r="D197" s="203" t="s">
        <v>137</v>
      </c>
      <c r="E197" s="204" t="s">
        <v>865</v>
      </c>
      <c r="F197" s="205" t="s">
        <v>866</v>
      </c>
      <c r="G197" s="206" t="s">
        <v>210</v>
      </c>
      <c r="H197" s="207">
        <v>65</v>
      </c>
      <c r="I197" s="208"/>
      <c r="J197" s="209">
        <f>ROUND(I197*H197,2)</f>
        <v>0</v>
      </c>
      <c r="K197" s="205" t="s">
        <v>1</v>
      </c>
      <c r="L197" s="39"/>
      <c r="M197" s="210" t="s">
        <v>1</v>
      </c>
      <c r="N197" s="211" t="s">
        <v>44</v>
      </c>
      <c r="O197" s="71"/>
      <c r="P197" s="212">
        <f>O197*H197</f>
        <v>0</v>
      </c>
      <c r="Q197" s="212">
        <v>0</v>
      </c>
      <c r="R197" s="212">
        <f>Q197*H197</f>
        <v>0</v>
      </c>
      <c r="S197" s="212">
        <v>0</v>
      </c>
      <c r="T197" s="21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435</v>
      </c>
      <c r="AT197" s="214" t="s">
        <v>137</v>
      </c>
      <c r="AU197" s="214" t="s">
        <v>87</v>
      </c>
      <c r="AY197" s="17" t="s">
        <v>135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7" t="s">
        <v>87</v>
      </c>
      <c r="BK197" s="215">
        <f>ROUND(I197*H197,2)</f>
        <v>0</v>
      </c>
      <c r="BL197" s="17" t="s">
        <v>435</v>
      </c>
      <c r="BM197" s="214" t="s">
        <v>867</v>
      </c>
    </row>
    <row r="198" spans="1:65" s="2" customFormat="1" ht="16.5" customHeight="1">
      <c r="A198" s="34"/>
      <c r="B198" s="35"/>
      <c r="C198" s="203" t="s">
        <v>419</v>
      </c>
      <c r="D198" s="203" t="s">
        <v>137</v>
      </c>
      <c r="E198" s="204" t="s">
        <v>868</v>
      </c>
      <c r="F198" s="205" t="s">
        <v>869</v>
      </c>
      <c r="G198" s="206" t="s">
        <v>210</v>
      </c>
      <c r="H198" s="207">
        <v>65</v>
      </c>
      <c r="I198" s="208"/>
      <c r="J198" s="209">
        <f>ROUND(I198*H198,2)</f>
        <v>0</v>
      </c>
      <c r="K198" s="205" t="s">
        <v>1</v>
      </c>
      <c r="L198" s="39"/>
      <c r="M198" s="210" t="s">
        <v>1</v>
      </c>
      <c r="N198" s="211" t="s">
        <v>44</v>
      </c>
      <c r="O198" s="71"/>
      <c r="P198" s="212">
        <f>O198*H198</f>
        <v>0</v>
      </c>
      <c r="Q198" s="212">
        <v>0</v>
      </c>
      <c r="R198" s="212">
        <f>Q198*H198</f>
        <v>0</v>
      </c>
      <c r="S198" s="212">
        <v>0</v>
      </c>
      <c r="T198" s="213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14" t="s">
        <v>435</v>
      </c>
      <c r="AT198" s="214" t="s">
        <v>137</v>
      </c>
      <c r="AU198" s="214" t="s">
        <v>87</v>
      </c>
      <c r="AY198" s="17" t="s">
        <v>135</v>
      </c>
      <c r="BE198" s="215">
        <f>IF(N198="základní",J198,0)</f>
        <v>0</v>
      </c>
      <c r="BF198" s="215">
        <f>IF(N198="snížená",J198,0)</f>
        <v>0</v>
      </c>
      <c r="BG198" s="215">
        <f>IF(N198="zákl. přenesená",J198,0)</f>
        <v>0</v>
      </c>
      <c r="BH198" s="215">
        <f>IF(N198="sníž. přenesená",J198,0)</f>
        <v>0</v>
      </c>
      <c r="BI198" s="215">
        <f>IF(N198="nulová",J198,0)</f>
        <v>0</v>
      </c>
      <c r="BJ198" s="17" t="s">
        <v>87</v>
      </c>
      <c r="BK198" s="215">
        <f>ROUND(I198*H198,2)</f>
        <v>0</v>
      </c>
      <c r="BL198" s="17" t="s">
        <v>435</v>
      </c>
      <c r="BM198" s="214" t="s">
        <v>870</v>
      </c>
    </row>
    <row r="199" spans="1:65" s="2" customFormat="1" ht="16.5" customHeight="1">
      <c r="A199" s="34"/>
      <c r="B199" s="35"/>
      <c r="C199" s="203" t="s">
        <v>423</v>
      </c>
      <c r="D199" s="203" t="s">
        <v>137</v>
      </c>
      <c r="E199" s="204" t="s">
        <v>871</v>
      </c>
      <c r="F199" s="205" t="s">
        <v>872</v>
      </c>
      <c r="G199" s="206" t="s">
        <v>210</v>
      </c>
      <c r="H199" s="207">
        <v>20</v>
      </c>
      <c r="I199" s="208"/>
      <c r="J199" s="209">
        <f>ROUND(I199*H199,2)</f>
        <v>0</v>
      </c>
      <c r="K199" s="205" t="s">
        <v>1</v>
      </c>
      <c r="L199" s="39"/>
      <c r="M199" s="210" t="s">
        <v>1</v>
      </c>
      <c r="N199" s="211" t="s">
        <v>44</v>
      </c>
      <c r="O199" s="71"/>
      <c r="P199" s="212">
        <f>O199*H199</f>
        <v>0</v>
      </c>
      <c r="Q199" s="212">
        <v>0</v>
      </c>
      <c r="R199" s="212">
        <f>Q199*H199</f>
        <v>0</v>
      </c>
      <c r="S199" s="212">
        <v>0</v>
      </c>
      <c r="T199" s="21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435</v>
      </c>
      <c r="AT199" s="214" t="s">
        <v>137</v>
      </c>
      <c r="AU199" s="214" t="s">
        <v>87</v>
      </c>
      <c r="AY199" s="17" t="s">
        <v>135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7" t="s">
        <v>87</v>
      </c>
      <c r="BK199" s="215">
        <f>ROUND(I199*H199,2)</f>
        <v>0</v>
      </c>
      <c r="BL199" s="17" t="s">
        <v>435</v>
      </c>
      <c r="BM199" s="214" t="s">
        <v>873</v>
      </c>
    </row>
    <row r="200" spans="1:65" s="2" customFormat="1" ht="16.5" customHeight="1">
      <c r="A200" s="34"/>
      <c r="B200" s="35"/>
      <c r="C200" s="203" t="s">
        <v>427</v>
      </c>
      <c r="D200" s="203" t="s">
        <v>137</v>
      </c>
      <c r="E200" s="204" t="s">
        <v>874</v>
      </c>
      <c r="F200" s="205" t="s">
        <v>875</v>
      </c>
      <c r="G200" s="206" t="s">
        <v>210</v>
      </c>
      <c r="H200" s="207">
        <v>20</v>
      </c>
      <c r="I200" s="208"/>
      <c r="J200" s="209">
        <f>ROUND(I200*H200,2)</f>
        <v>0</v>
      </c>
      <c r="K200" s="205" t="s">
        <v>1</v>
      </c>
      <c r="L200" s="39"/>
      <c r="M200" s="210" t="s">
        <v>1</v>
      </c>
      <c r="N200" s="211" t="s">
        <v>44</v>
      </c>
      <c r="O200" s="71"/>
      <c r="P200" s="212">
        <f>O200*H200</f>
        <v>0</v>
      </c>
      <c r="Q200" s="212">
        <v>0</v>
      </c>
      <c r="R200" s="212">
        <f>Q200*H200</f>
        <v>0</v>
      </c>
      <c r="S200" s="212">
        <v>0</v>
      </c>
      <c r="T200" s="21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4" t="s">
        <v>435</v>
      </c>
      <c r="AT200" s="214" t="s">
        <v>137</v>
      </c>
      <c r="AU200" s="214" t="s">
        <v>87</v>
      </c>
      <c r="AY200" s="17" t="s">
        <v>135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7" t="s">
        <v>87</v>
      </c>
      <c r="BK200" s="215">
        <f>ROUND(I200*H200,2)</f>
        <v>0</v>
      </c>
      <c r="BL200" s="17" t="s">
        <v>435</v>
      </c>
      <c r="BM200" s="214" t="s">
        <v>876</v>
      </c>
    </row>
    <row r="201" spans="1:65" s="12" customFormat="1" ht="25.9" customHeight="1">
      <c r="B201" s="187"/>
      <c r="C201" s="188"/>
      <c r="D201" s="189" t="s">
        <v>78</v>
      </c>
      <c r="E201" s="190" t="s">
        <v>877</v>
      </c>
      <c r="F201" s="190" t="s">
        <v>878</v>
      </c>
      <c r="G201" s="188"/>
      <c r="H201" s="188"/>
      <c r="I201" s="191"/>
      <c r="J201" s="192">
        <f>BK201</f>
        <v>0</v>
      </c>
      <c r="K201" s="188"/>
      <c r="L201" s="193"/>
      <c r="M201" s="194"/>
      <c r="N201" s="195"/>
      <c r="O201" s="195"/>
      <c r="P201" s="196">
        <f>SUM(P202:P208)</f>
        <v>0</v>
      </c>
      <c r="Q201" s="195"/>
      <c r="R201" s="196">
        <f>SUM(R202:R208)</f>
        <v>0</v>
      </c>
      <c r="S201" s="195"/>
      <c r="T201" s="197">
        <f>SUM(T202:T208)</f>
        <v>0</v>
      </c>
      <c r="AR201" s="198" t="s">
        <v>87</v>
      </c>
      <c r="AT201" s="199" t="s">
        <v>78</v>
      </c>
      <c r="AU201" s="199" t="s">
        <v>79</v>
      </c>
      <c r="AY201" s="198" t="s">
        <v>135</v>
      </c>
      <c r="BK201" s="200">
        <f>SUM(BK202:BK208)</f>
        <v>0</v>
      </c>
    </row>
    <row r="202" spans="1:65" s="2" customFormat="1" ht="16.5" customHeight="1">
      <c r="A202" s="34"/>
      <c r="B202" s="35"/>
      <c r="C202" s="203" t="s">
        <v>431</v>
      </c>
      <c r="D202" s="203" t="s">
        <v>137</v>
      </c>
      <c r="E202" s="204" t="s">
        <v>879</v>
      </c>
      <c r="F202" s="205" t="s">
        <v>880</v>
      </c>
      <c r="G202" s="206" t="s">
        <v>210</v>
      </c>
      <c r="H202" s="207">
        <v>15</v>
      </c>
      <c r="I202" s="208"/>
      <c r="J202" s="209">
        <f t="shared" ref="J202:J208" si="30">ROUND(I202*H202,2)</f>
        <v>0</v>
      </c>
      <c r="K202" s="205" t="s">
        <v>1</v>
      </c>
      <c r="L202" s="39"/>
      <c r="M202" s="210" t="s">
        <v>1</v>
      </c>
      <c r="N202" s="211" t="s">
        <v>44</v>
      </c>
      <c r="O202" s="71"/>
      <c r="P202" s="212">
        <f t="shared" ref="P202:P208" si="31">O202*H202</f>
        <v>0</v>
      </c>
      <c r="Q202" s="212">
        <v>0</v>
      </c>
      <c r="R202" s="212">
        <f t="shared" ref="R202:R208" si="32">Q202*H202</f>
        <v>0</v>
      </c>
      <c r="S202" s="212">
        <v>0</v>
      </c>
      <c r="T202" s="213">
        <f t="shared" ref="T202:T208" si="33"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4" t="s">
        <v>435</v>
      </c>
      <c r="AT202" s="214" t="s">
        <v>137</v>
      </c>
      <c r="AU202" s="214" t="s">
        <v>87</v>
      </c>
      <c r="AY202" s="17" t="s">
        <v>135</v>
      </c>
      <c r="BE202" s="215">
        <f t="shared" ref="BE202:BE208" si="34">IF(N202="základní",J202,0)</f>
        <v>0</v>
      </c>
      <c r="BF202" s="215">
        <f t="shared" ref="BF202:BF208" si="35">IF(N202="snížená",J202,0)</f>
        <v>0</v>
      </c>
      <c r="BG202" s="215">
        <f t="shared" ref="BG202:BG208" si="36">IF(N202="zákl. přenesená",J202,0)</f>
        <v>0</v>
      </c>
      <c r="BH202" s="215">
        <f t="shared" ref="BH202:BH208" si="37">IF(N202="sníž. přenesená",J202,0)</f>
        <v>0</v>
      </c>
      <c r="BI202" s="215">
        <f t="shared" ref="BI202:BI208" si="38">IF(N202="nulová",J202,0)</f>
        <v>0</v>
      </c>
      <c r="BJ202" s="17" t="s">
        <v>87</v>
      </c>
      <c r="BK202" s="215">
        <f t="shared" ref="BK202:BK208" si="39">ROUND(I202*H202,2)</f>
        <v>0</v>
      </c>
      <c r="BL202" s="17" t="s">
        <v>435</v>
      </c>
      <c r="BM202" s="214" t="s">
        <v>881</v>
      </c>
    </row>
    <row r="203" spans="1:65" s="2" customFormat="1" ht="16.5" customHeight="1">
      <c r="A203" s="34"/>
      <c r="B203" s="35"/>
      <c r="C203" s="203" t="s">
        <v>435</v>
      </c>
      <c r="D203" s="203" t="s">
        <v>137</v>
      </c>
      <c r="E203" s="204" t="s">
        <v>882</v>
      </c>
      <c r="F203" s="205" t="s">
        <v>883</v>
      </c>
      <c r="G203" s="206" t="s">
        <v>210</v>
      </c>
      <c r="H203" s="207">
        <v>15</v>
      </c>
      <c r="I203" s="208"/>
      <c r="J203" s="209">
        <f t="shared" si="30"/>
        <v>0</v>
      </c>
      <c r="K203" s="205" t="s">
        <v>1</v>
      </c>
      <c r="L203" s="39"/>
      <c r="M203" s="210" t="s">
        <v>1</v>
      </c>
      <c r="N203" s="211" t="s">
        <v>44</v>
      </c>
      <c r="O203" s="71"/>
      <c r="P203" s="212">
        <f t="shared" si="31"/>
        <v>0</v>
      </c>
      <c r="Q203" s="212">
        <v>0</v>
      </c>
      <c r="R203" s="212">
        <f t="shared" si="32"/>
        <v>0</v>
      </c>
      <c r="S203" s="212">
        <v>0</v>
      </c>
      <c r="T203" s="213">
        <f t="shared" si="33"/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435</v>
      </c>
      <c r="AT203" s="214" t="s">
        <v>137</v>
      </c>
      <c r="AU203" s="214" t="s">
        <v>87</v>
      </c>
      <c r="AY203" s="17" t="s">
        <v>135</v>
      </c>
      <c r="BE203" s="215">
        <f t="shared" si="34"/>
        <v>0</v>
      </c>
      <c r="BF203" s="215">
        <f t="shared" si="35"/>
        <v>0</v>
      </c>
      <c r="BG203" s="215">
        <f t="shared" si="36"/>
        <v>0</v>
      </c>
      <c r="BH203" s="215">
        <f t="shared" si="37"/>
        <v>0</v>
      </c>
      <c r="BI203" s="215">
        <f t="shared" si="38"/>
        <v>0</v>
      </c>
      <c r="BJ203" s="17" t="s">
        <v>87</v>
      </c>
      <c r="BK203" s="215">
        <f t="shared" si="39"/>
        <v>0</v>
      </c>
      <c r="BL203" s="17" t="s">
        <v>435</v>
      </c>
      <c r="BM203" s="214" t="s">
        <v>884</v>
      </c>
    </row>
    <row r="204" spans="1:65" s="2" customFormat="1" ht="16.5" customHeight="1">
      <c r="A204" s="34"/>
      <c r="B204" s="35"/>
      <c r="C204" s="203" t="s">
        <v>439</v>
      </c>
      <c r="D204" s="203" t="s">
        <v>137</v>
      </c>
      <c r="E204" s="204" t="s">
        <v>885</v>
      </c>
      <c r="F204" s="205" t="s">
        <v>886</v>
      </c>
      <c r="G204" s="206" t="s">
        <v>210</v>
      </c>
      <c r="H204" s="207">
        <v>65</v>
      </c>
      <c r="I204" s="208"/>
      <c r="J204" s="209">
        <f t="shared" si="30"/>
        <v>0</v>
      </c>
      <c r="K204" s="205" t="s">
        <v>1</v>
      </c>
      <c r="L204" s="39"/>
      <c r="M204" s="210" t="s">
        <v>1</v>
      </c>
      <c r="N204" s="211" t="s">
        <v>44</v>
      </c>
      <c r="O204" s="71"/>
      <c r="P204" s="212">
        <f t="shared" si="31"/>
        <v>0</v>
      </c>
      <c r="Q204" s="212">
        <v>0</v>
      </c>
      <c r="R204" s="212">
        <f t="shared" si="32"/>
        <v>0</v>
      </c>
      <c r="S204" s="212">
        <v>0</v>
      </c>
      <c r="T204" s="213">
        <f t="shared" si="33"/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14" t="s">
        <v>435</v>
      </c>
      <c r="AT204" s="214" t="s">
        <v>137</v>
      </c>
      <c r="AU204" s="214" t="s">
        <v>87</v>
      </c>
      <c r="AY204" s="17" t="s">
        <v>135</v>
      </c>
      <c r="BE204" s="215">
        <f t="shared" si="34"/>
        <v>0</v>
      </c>
      <c r="BF204" s="215">
        <f t="shared" si="35"/>
        <v>0</v>
      </c>
      <c r="BG204" s="215">
        <f t="shared" si="36"/>
        <v>0</v>
      </c>
      <c r="BH204" s="215">
        <f t="shared" si="37"/>
        <v>0</v>
      </c>
      <c r="BI204" s="215">
        <f t="shared" si="38"/>
        <v>0</v>
      </c>
      <c r="BJ204" s="17" t="s">
        <v>87</v>
      </c>
      <c r="BK204" s="215">
        <f t="shared" si="39"/>
        <v>0</v>
      </c>
      <c r="BL204" s="17" t="s">
        <v>435</v>
      </c>
      <c r="BM204" s="214" t="s">
        <v>887</v>
      </c>
    </row>
    <row r="205" spans="1:65" s="2" customFormat="1" ht="16.5" customHeight="1">
      <c r="A205" s="34"/>
      <c r="B205" s="35"/>
      <c r="C205" s="203" t="s">
        <v>443</v>
      </c>
      <c r="D205" s="203" t="s">
        <v>137</v>
      </c>
      <c r="E205" s="204" t="s">
        <v>888</v>
      </c>
      <c r="F205" s="205" t="s">
        <v>889</v>
      </c>
      <c r="G205" s="206" t="s">
        <v>210</v>
      </c>
      <c r="H205" s="207">
        <v>65</v>
      </c>
      <c r="I205" s="208"/>
      <c r="J205" s="209">
        <f t="shared" si="30"/>
        <v>0</v>
      </c>
      <c r="K205" s="205" t="s">
        <v>1</v>
      </c>
      <c r="L205" s="39"/>
      <c r="M205" s="210" t="s">
        <v>1</v>
      </c>
      <c r="N205" s="211" t="s">
        <v>44</v>
      </c>
      <c r="O205" s="71"/>
      <c r="P205" s="212">
        <f t="shared" si="31"/>
        <v>0</v>
      </c>
      <c r="Q205" s="212">
        <v>0</v>
      </c>
      <c r="R205" s="212">
        <f t="shared" si="32"/>
        <v>0</v>
      </c>
      <c r="S205" s="212">
        <v>0</v>
      </c>
      <c r="T205" s="213">
        <f t="shared" si="33"/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4" t="s">
        <v>435</v>
      </c>
      <c r="AT205" s="214" t="s">
        <v>137</v>
      </c>
      <c r="AU205" s="214" t="s">
        <v>87</v>
      </c>
      <c r="AY205" s="17" t="s">
        <v>135</v>
      </c>
      <c r="BE205" s="215">
        <f t="shared" si="34"/>
        <v>0</v>
      </c>
      <c r="BF205" s="215">
        <f t="shared" si="35"/>
        <v>0</v>
      </c>
      <c r="BG205" s="215">
        <f t="shared" si="36"/>
        <v>0</v>
      </c>
      <c r="BH205" s="215">
        <f t="shared" si="37"/>
        <v>0</v>
      </c>
      <c r="BI205" s="215">
        <f t="shared" si="38"/>
        <v>0</v>
      </c>
      <c r="BJ205" s="17" t="s">
        <v>87</v>
      </c>
      <c r="BK205" s="215">
        <f t="shared" si="39"/>
        <v>0</v>
      </c>
      <c r="BL205" s="17" t="s">
        <v>435</v>
      </c>
      <c r="BM205" s="214" t="s">
        <v>890</v>
      </c>
    </row>
    <row r="206" spans="1:65" s="2" customFormat="1" ht="16.5" customHeight="1">
      <c r="A206" s="34"/>
      <c r="B206" s="35"/>
      <c r="C206" s="203" t="s">
        <v>447</v>
      </c>
      <c r="D206" s="203" t="s">
        <v>137</v>
      </c>
      <c r="E206" s="204" t="s">
        <v>891</v>
      </c>
      <c r="F206" s="205" t="s">
        <v>892</v>
      </c>
      <c r="G206" s="206" t="s">
        <v>210</v>
      </c>
      <c r="H206" s="207">
        <v>65</v>
      </c>
      <c r="I206" s="208"/>
      <c r="J206" s="209">
        <f t="shared" si="30"/>
        <v>0</v>
      </c>
      <c r="K206" s="205" t="s">
        <v>1</v>
      </c>
      <c r="L206" s="39"/>
      <c r="M206" s="210" t="s">
        <v>1</v>
      </c>
      <c r="N206" s="211" t="s">
        <v>44</v>
      </c>
      <c r="O206" s="71"/>
      <c r="P206" s="212">
        <f t="shared" si="31"/>
        <v>0</v>
      </c>
      <c r="Q206" s="212">
        <v>0</v>
      </c>
      <c r="R206" s="212">
        <f t="shared" si="32"/>
        <v>0</v>
      </c>
      <c r="S206" s="212">
        <v>0</v>
      </c>
      <c r="T206" s="213">
        <f t="shared" si="33"/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4" t="s">
        <v>435</v>
      </c>
      <c r="AT206" s="214" t="s">
        <v>137</v>
      </c>
      <c r="AU206" s="214" t="s">
        <v>87</v>
      </c>
      <c r="AY206" s="17" t="s">
        <v>135</v>
      </c>
      <c r="BE206" s="215">
        <f t="shared" si="34"/>
        <v>0</v>
      </c>
      <c r="BF206" s="215">
        <f t="shared" si="35"/>
        <v>0</v>
      </c>
      <c r="BG206" s="215">
        <f t="shared" si="36"/>
        <v>0</v>
      </c>
      <c r="BH206" s="215">
        <f t="shared" si="37"/>
        <v>0</v>
      </c>
      <c r="BI206" s="215">
        <f t="shared" si="38"/>
        <v>0</v>
      </c>
      <c r="BJ206" s="17" t="s">
        <v>87</v>
      </c>
      <c r="BK206" s="215">
        <f t="shared" si="39"/>
        <v>0</v>
      </c>
      <c r="BL206" s="17" t="s">
        <v>435</v>
      </c>
      <c r="BM206" s="214" t="s">
        <v>893</v>
      </c>
    </row>
    <row r="207" spans="1:65" s="2" customFormat="1" ht="16.5" customHeight="1">
      <c r="A207" s="34"/>
      <c r="B207" s="35"/>
      <c r="C207" s="203" t="s">
        <v>451</v>
      </c>
      <c r="D207" s="203" t="s">
        <v>137</v>
      </c>
      <c r="E207" s="204" t="s">
        <v>894</v>
      </c>
      <c r="F207" s="205" t="s">
        <v>895</v>
      </c>
      <c r="G207" s="206" t="s">
        <v>210</v>
      </c>
      <c r="H207" s="207">
        <v>15</v>
      </c>
      <c r="I207" s="208"/>
      <c r="J207" s="209">
        <f t="shared" si="30"/>
        <v>0</v>
      </c>
      <c r="K207" s="205" t="s">
        <v>1</v>
      </c>
      <c r="L207" s="39"/>
      <c r="M207" s="210" t="s">
        <v>1</v>
      </c>
      <c r="N207" s="211" t="s">
        <v>44</v>
      </c>
      <c r="O207" s="71"/>
      <c r="P207" s="212">
        <f t="shared" si="31"/>
        <v>0</v>
      </c>
      <c r="Q207" s="212">
        <v>0</v>
      </c>
      <c r="R207" s="212">
        <f t="shared" si="32"/>
        <v>0</v>
      </c>
      <c r="S207" s="212">
        <v>0</v>
      </c>
      <c r="T207" s="213">
        <f t="shared" si="33"/>
        <v>0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214" t="s">
        <v>435</v>
      </c>
      <c r="AT207" s="214" t="s">
        <v>137</v>
      </c>
      <c r="AU207" s="214" t="s">
        <v>87</v>
      </c>
      <c r="AY207" s="17" t="s">
        <v>135</v>
      </c>
      <c r="BE207" s="215">
        <f t="shared" si="34"/>
        <v>0</v>
      </c>
      <c r="BF207" s="215">
        <f t="shared" si="35"/>
        <v>0</v>
      </c>
      <c r="BG207" s="215">
        <f t="shared" si="36"/>
        <v>0</v>
      </c>
      <c r="BH207" s="215">
        <f t="shared" si="37"/>
        <v>0</v>
      </c>
      <c r="BI207" s="215">
        <f t="shared" si="38"/>
        <v>0</v>
      </c>
      <c r="BJ207" s="17" t="s">
        <v>87</v>
      </c>
      <c r="BK207" s="215">
        <f t="shared" si="39"/>
        <v>0</v>
      </c>
      <c r="BL207" s="17" t="s">
        <v>435</v>
      </c>
      <c r="BM207" s="214" t="s">
        <v>896</v>
      </c>
    </row>
    <row r="208" spans="1:65" s="2" customFormat="1" ht="16.5" customHeight="1">
      <c r="A208" s="34"/>
      <c r="B208" s="35"/>
      <c r="C208" s="203" t="s">
        <v>455</v>
      </c>
      <c r="D208" s="203" t="s">
        <v>137</v>
      </c>
      <c r="E208" s="204" t="s">
        <v>897</v>
      </c>
      <c r="F208" s="205" t="s">
        <v>898</v>
      </c>
      <c r="G208" s="206" t="s">
        <v>210</v>
      </c>
      <c r="H208" s="207">
        <v>15</v>
      </c>
      <c r="I208" s="208"/>
      <c r="J208" s="209">
        <f t="shared" si="30"/>
        <v>0</v>
      </c>
      <c r="K208" s="205" t="s">
        <v>1</v>
      </c>
      <c r="L208" s="39"/>
      <c r="M208" s="210" t="s">
        <v>1</v>
      </c>
      <c r="N208" s="211" t="s">
        <v>44</v>
      </c>
      <c r="O208" s="71"/>
      <c r="P208" s="212">
        <f t="shared" si="31"/>
        <v>0</v>
      </c>
      <c r="Q208" s="212">
        <v>0</v>
      </c>
      <c r="R208" s="212">
        <f t="shared" si="32"/>
        <v>0</v>
      </c>
      <c r="S208" s="212">
        <v>0</v>
      </c>
      <c r="T208" s="213">
        <f t="shared" si="33"/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4" t="s">
        <v>435</v>
      </c>
      <c r="AT208" s="214" t="s">
        <v>137</v>
      </c>
      <c r="AU208" s="214" t="s">
        <v>87</v>
      </c>
      <c r="AY208" s="17" t="s">
        <v>135</v>
      </c>
      <c r="BE208" s="215">
        <f t="shared" si="34"/>
        <v>0</v>
      </c>
      <c r="BF208" s="215">
        <f t="shared" si="35"/>
        <v>0</v>
      </c>
      <c r="BG208" s="215">
        <f t="shared" si="36"/>
        <v>0</v>
      </c>
      <c r="BH208" s="215">
        <f t="shared" si="37"/>
        <v>0</v>
      </c>
      <c r="BI208" s="215">
        <f t="shared" si="38"/>
        <v>0</v>
      </c>
      <c r="BJ208" s="17" t="s">
        <v>87</v>
      </c>
      <c r="BK208" s="215">
        <f t="shared" si="39"/>
        <v>0</v>
      </c>
      <c r="BL208" s="17" t="s">
        <v>435</v>
      </c>
      <c r="BM208" s="214" t="s">
        <v>899</v>
      </c>
    </row>
    <row r="209" spans="1:65" s="12" customFormat="1" ht="25.9" customHeight="1">
      <c r="B209" s="187"/>
      <c r="C209" s="188"/>
      <c r="D209" s="189" t="s">
        <v>78</v>
      </c>
      <c r="E209" s="190" t="s">
        <v>900</v>
      </c>
      <c r="F209" s="190" t="s">
        <v>901</v>
      </c>
      <c r="G209" s="188"/>
      <c r="H209" s="188"/>
      <c r="I209" s="191"/>
      <c r="J209" s="192">
        <f>BK209</f>
        <v>0</v>
      </c>
      <c r="K209" s="188"/>
      <c r="L209" s="193"/>
      <c r="M209" s="194"/>
      <c r="N209" s="195"/>
      <c r="O209" s="195"/>
      <c r="P209" s="196">
        <f>SUM(P210:P214)</f>
        <v>0</v>
      </c>
      <c r="Q209" s="195"/>
      <c r="R209" s="196">
        <f>SUM(R210:R214)</f>
        <v>0</v>
      </c>
      <c r="S209" s="195"/>
      <c r="T209" s="197">
        <f>SUM(T210:T214)</f>
        <v>0</v>
      </c>
      <c r="AR209" s="198" t="s">
        <v>87</v>
      </c>
      <c r="AT209" s="199" t="s">
        <v>78</v>
      </c>
      <c r="AU209" s="199" t="s">
        <v>79</v>
      </c>
      <c r="AY209" s="198" t="s">
        <v>135</v>
      </c>
      <c r="BK209" s="200">
        <f>SUM(BK210:BK214)</f>
        <v>0</v>
      </c>
    </row>
    <row r="210" spans="1:65" s="2" customFormat="1" ht="16.5" customHeight="1">
      <c r="A210" s="34"/>
      <c r="B210" s="35"/>
      <c r="C210" s="203" t="s">
        <v>459</v>
      </c>
      <c r="D210" s="203" t="s">
        <v>137</v>
      </c>
      <c r="E210" s="204" t="s">
        <v>902</v>
      </c>
      <c r="F210" s="205" t="s">
        <v>903</v>
      </c>
      <c r="G210" s="206" t="s">
        <v>210</v>
      </c>
      <c r="H210" s="207">
        <v>65</v>
      </c>
      <c r="I210" s="208"/>
      <c r="J210" s="209">
        <f>ROUND(I210*H210,2)</f>
        <v>0</v>
      </c>
      <c r="K210" s="205" t="s">
        <v>1</v>
      </c>
      <c r="L210" s="39"/>
      <c r="M210" s="210" t="s">
        <v>1</v>
      </c>
      <c r="N210" s="211" t="s">
        <v>44</v>
      </c>
      <c r="O210" s="71"/>
      <c r="P210" s="212">
        <f>O210*H210</f>
        <v>0</v>
      </c>
      <c r="Q210" s="212">
        <v>0</v>
      </c>
      <c r="R210" s="212">
        <f>Q210*H210</f>
        <v>0</v>
      </c>
      <c r="S210" s="212">
        <v>0</v>
      </c>
      <c r="T210" s="213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4" t="s">
        <v>435</v>
      </c>
      <c r="AT210" s="214" t="s">
        <v>137</v>
      </c>
      <c r="AU210" s="214" t="s">
        <v>87</v>
      </c>
      <c r="AY210" s="17" t="s">
        <v>135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7" t="s">
        <v>87</v>
      </c>
      <c r="BK210" s="215">
        <f>ROUND(I210*H210,2)</f>
        <v>0</v>
      </c>
      <c r="BL210" s="17" t="s">
        <v>435</v>
      </c>
      <c r="BM210" s="214" t="s">
        <v>904</v>
      </c>
    </row>
    <row r="211" spans="1:65" s="2" customFormat="1" ht="16.5" customHeight="1">
      <c r="A211" s="34"/>
      <c r="B211" s="35"/>
      <c r="C211" s="203" t="s">
        <v>463</v>
      </c>
      <c r="D211" s="203" t="s">
        <v>137</v>
      </c>
      <c r="E211" s="204" t="s">
        <v>905</v>
      </c>
      <c r="F211" s="205" t="s">
        <v>906</v>
      </c>
      <c r="G211" s="206" t="s">
        <v>210</v>
      </c>
      <c r="H211" s="207">
        <v>65</v>
      </c>
      <c r="I211" s="208"/>
      <c r="J211" s="209">
        <f>ROUND(I211*H211,2)</f>
        <v>0</v>
      </c>
      <c r="K211" s="205" t="s">
        <v>1</v>
      </c>
      <c r="L211" s="39"/>
      <c r="M211" s="210" t="s">
        <v>1</v>
      </c>
      <c r="N211" s="211" t="s">
        <v>44</v>
      </c>
      <c r="O211" s="71"/>
      <c r="P211" s="212">
        <f>O211*H211</f>
        <v>0</v>
      </c>
      <c r="Q211" s="212">
        <v>0</v>
      </c>
      <c r="R211" s="212">
        <f>Q211*H211</f>
        <v>0</v>
      </c>
      <c r="S211" s="212">
        <v>0</v>
      </c>
      <c r="T211" s="21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435</v>
      </c>
      <c r="AT211" s="214" t="s">
        <v>137</v>
      </c>
      <c r="AU211" s="214" t="s">
        <v>87</v>
      </c>
      <c r="AY211" s="17" t="s">
        <v>135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7" t="s">
        <v>87</v>
      </c>
      <c r="BK211" s="215">
        <f>ROUND(I211*H211,2)</f>
        <v>0</v>
      </c>
      <c r="BL211" s="17" t="s">
        <v>435</v>
      </c>
      <c r="BM211" s="214" t="s">
        <v>907</v>
      </c>
    </row>
    <row r="212" spans="1:65" s="2" customFormat="1" ht="16.5" customHeight="1">
      <c r="A212" s="34"/>
      <c r="B212" s="35"/>
      <c r="C212" s="203" t="s">
        <v>467</v>
      </c>
      <c r="D212" s="203" t="s">
        <v>137</v>
      </c>
      <c r="E212" s="204" t="s">
        <v>908</v>
      </c>
      <c r="F212" s="205" t="s">
        <v>909</v>
      </c>
      <c r="G212" s="206" t="s">
        <v>210</v>
      </c>
      <c r="H212" s="207">
        <v>65</v>
      </c>
      <c r="I212" s="208"/>
      <c r="J212" s="209">
        <f>ROUND(I212*H212,2)</f>
        <v>0</v>
      </c>
      <c r="K212" s="205" t="s">
        <v>1</v>
      </c>
      <c r="L212" s="39"/>
      <c r="M212" s="210" t="s">
        <v>1</v>
      </c>
      <c r="N212" s="211" t="s">
        <v>44</v>
      </c>
      <c r="O212" s="71"/>
      <c r="P212" s="212">
        <f>O212*H212</f>
        <v>0</v>
      </c>
      <c r="Q212" s="212">
        <v>0</v>
      </c>
      <c r="R212" s="212">
        <f>Q212*H212</f>
        <v>0</v>
      </c>
      <c r="S212" s="212">
        <v>0</v>
      </c>
      <c r="T212" s="21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4" t="s">
        <v>435</v>
      </c>
      <c r="AT212" s="214" t="s">
        <v>137</v>
      </c>
      <c r="AU212" s="214" t="s">
        <v>87</v>
      </c>
      <c r="AY212" s="17" t="s">
        <v>135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7" t="s">
        <v>87</v>
      </c>
      <c r="BK212" s="215">
        <f>ROUND(I212*H212,2)</f>
        <v>0</v>
      </c>
      <c r="BL212" s="17" t="s">
        <v>435</v>
      </c>
      <c r="BM212" s="214" t="s">
        <v>910</v>
      </c>
    </row>
    <row r="213" spans="1:65" s="2" customFormat="1" ht="16.5" customHeight="1">
      <c r="A213" s="34"/>
      <c r="B213" s="35"/>
      <c r="C213" s="203" t="s">
        <v>471</v>
      </c>
      <c r="D213" s="203" t="s">
        <v>137</v>
      </c>
      <c r="E213" s="204" t="s">
        <v>911</v>
      </c>
      <c r="F213" s="205" t="s">
        <v>912</v>
      </c>
      <c r="G213" s="206" t="s">
        <v>210</v>
      </c>
      <c r="H213" s="207">
        <v>15</v>
      </c>
      <c r="I213" s="208"/>
      <c r="J213" s="209">
        <f>ROUND(I213*H213,2)</f>
        <v>0</v>
      </c>
      <c r="K213" s="205" t="s">
        <v>1</v>
      </c>
      <c r="L213" s="39"/>
      <c r="M213" s="210" t="s">
        <v>1</v>
      </c>
      <c r="N213" s="211" t="s">
        <v>44</v>
      </c>
      <c r="O213" s="71"/>
      <c r="P213" s="212">
        <f>O213*H213</f>
        <v>0</v>
      </c>
      <c r="Q213" s="212">
        <v>0</v>
      </c>
      <c r="R213" s="212">
        <f>Q213*H213</f>
        <v>0</v>
      </c>
      <c r="S213" s="212">
        <v>0</v>
      </c>
      <c r="T213" s="21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4" t="s">
        <v>435</v>
      </c>
      <c r="AT213" s="214" t="s">
        <v>137</v>
      </c>
      <c r="AU213" s="214" t="s">
        <v>87</v>
      </c>
      <c r="AY213" s="17" t="s">
        <v>135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7" t="s">
        <v>87</v>
      </c>
      <c r="BK213" s="215">
        <f>ROUND(I213*H213,2)</f>
        <v>0</v>
      </c>
      <c r="BL213" s="17" t="s">
        <v>435</v>
      </c>
      <c r="BM213" s="214" t="s">
        <v>913</v>
      </c>
    </row>
    <row r="214" spans="1:65" s="2" customFormat="1" ht="16.5" customHeight="1">
      <c r="A214" s="34"/>
      <c r="B214" s="35"/>
      <c r="C214" s="203" t="s">
        <v>475</v>
      </c>
      <c r="D214" s="203" t="s">
        <v>137</v>
      </c>
      <c r="E214" s="204" t="s">
        <v>914</v>
      </c>
      <c r="F214" s="205" t="s">
        <v>915</v>
      </c>
      <c r="G214" s="206" t="s">
        <v>210</v>
      </c>
      <c r="H214" s="207">
        <v>15</v>
      </c>
      <c r="I214" s="208"/>
      <c r="J214" s="209">
        <f>ROUND(I214*H214,2)</f>
        <v>0</v>
      </c>
      <c r="K214" s="205" t="s">
        <v>1</v>
      </c>
      <c r="L214" s="39"/>
      <c r="M214" s="210" t="s">
        <v>1</v>
      </c>
      <c r="N214" s="211" t="s">
        <v>44</v>
      </c>
      <c r="O214" s="71"/>
      <c r="P214" s="212">
        <f>O214*H214</f>
        <v>0</v>
      </c>
      <c r="Q214" s="212">
        <v>0</v>
      </c>
      <c r="R214" s="212">
        <f>Q214*H214</f>
        <v>0</v>
      </c>
      <c r="S214" s="212">
        <v>0</v>
      </c>
      <c r="T214" s="213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14" t="s">
        <v>435</v>
      </c>
      <c r="AT214" s="214" t="s">
        <v>137</v>
      </c>
      <c r="AU214" s="214" t="s">
        <v>87</v>
      </c>
      <c r="AY214" s="17" t="s">
        <v>135</v>
      </c>
      <c r="BE214" s="215">
        <f>IF(N214="základní",J214,0)</f>
        <v>0</v>
      </c>
      <c r="BF214" s="215">
        <f>IF(N214="snížená",J214,0)</f>
        <v>0</v>
      </c>
      <c r="BG214" s="215">
        <f>IF(N214="zákl. přenesená",J214,0)</f>
        <v>0</v>
      </c>
      <c r="BH214" s="215">
        <f>IF(N214="sníž. přenesená",J214,0)</f>
        <v>0</v>
      </c>
      <c r="BI214" s="215">
        <f>IF(N214="nulová",J214,0)</f>
        <v>0</v>
      </c>
      <c r="BJ214" s="17" t="s">
        <v>87</v>
      </c>
      <c r="BK214" s="215">
        <f>ROUND(I214*H214,2)</f>
        <v>0</v>
      </c>
      <c r="BL214" s="17" t="s">
        <v>435</v>
      </c>
      <c r="BM214" s="214" t="s">
        <v>916</v>
      </c>
    </row>
    <row r="215" spans="1:65" s="12" customFormat="1" ht="25.9" customHeight="1">
      <c r="B215" s="187"/>
      <c r="C215" s="188"/>
      <c r="D215" s="189" t="s">
        <v>78</v>
      </c>
      <c r="E215" s="190" t="s">
        <v>917</v>
      </c>
      <c r="F215" s="190" t="s">
        <v>918</v>
      </c>
      <c r="G215" s="188"/>
      <c r="H215" s="188"/>
      <c r="I215" s="191"/>
      <c r="J215" s="192">
        <f>BK215</f>
        <v>0</v>
      </c>
      <c r="K215" s="188"/>
      <c r="L215" s="193"/>
      <c r="M215" s="194"/>
      <c r="N215" s="195"/>
      <c r="O215" s="195"/>
      <c r="P215" s="196">
        <f>SUM(P216:P222)</f>
        <v>0</v>
      </c>
      <c r="Q215" s="195"/>
      <c r="R215" s="196">
        <f>SUM(R216:R222)</f>
        <v>0</v>
      </c>
      <c r="S215" s="195"/>
      <c r="T215" s="197">
        <f>SUM(T216:T222)</f>
        <v>0</v>
      </c>
      <c r="AR215" s="198" t="s">
        <v>87</v>
      </c>
      <c r="AT215" s="199" t="s">
        <v>78</v>
      </c>
      <c r="AU215" s="199" t="s">
        <v>79</v>
      </c>
      <c r="AY215" s="198" t="s">
        <v>135</v>
      </c>
      <c r="BK215" s="200">
        <f>SUM(BK216:BK222)</f>
        <v>0</v>
      </c>
    </row>
    <row r="216" spans="1:65" s="2" customFormat="1" ht="16.5" customHeight="1">
      <c r="A216" s="34"/>
      <c r="B216" s="35"/>
      <c r="C216" s="203" t="s">
        <v>479</v>
      </c>
      <c r="D216" s="203" t="s">
        <v>137</v>
      </c>
      <c r="E216" s="204" t="s">
        <v>919</v>
      </c>
      <c r="F216" s="205" t="s">
        <v>920</v>
      </c>
      <c r="G216" s="206" t="s">
        <v>210</v>
      </c>
      <c r="H216" s="207">
        <v>12</v>
      </c>
      <c r="I216" s="208"/>
      <c r="J216" s="209">
        <f t="shared" ref="J216:J222" si="40">ROUND(I216*H216,2)</f>
        <v>0</v>
      </c>
      <c r="K216" s="205" t="s">
        <v>1</v>
      </c>
      <c r="L216" s="39"/>
      <c r="M216" s="210" t="s">
        <v>1</v>
      </c>
      <c r="N216" s="211" t="s">
        <v>44</v>
      </c>
      <c r="O216" s="71"/>
      <c r="P216" s="212">
        <f t="shared" ref="P216:P222" si="41">O216*H216</f>
        <v>0</v>
      </c>
      <c r="Q216" s="212">
        <v>0</v>
      </c>
      <c r="R216" s="212">
        <f t="shared" ref="R216:R222" si="42">Q216*H216</f>
        <v>0</v>
      </c>
      <c r="S216" s="212">
        <v>0</v>
      </c>
      <c r="T216" s="213">
        <f t="shared" ref="T216:T222" si="43"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4" t="s">
        <v>435</v>
      </c>
      <c r="AT216" s="214" t="s">
        <v>137</v>
      </c>
      <c r="AU216" s="214" t="s">
        <v>87</v>
      </c>
      <c r="AY216" s="17" t="s">
        <v>135</v>
      </c>
      <c r="BE216" s="215">
        <f t="shared" ref="BE216:BE222" si="44">IF(N216="základní",J216,0)</f>
        <v>0</v>
      </c>
      <c r="BF216" s="215">
        <f t="shared" ref="BF216:BF222" si="45">IF(N216="snížená",J216,0)</f>
        <v>0</v>
      </c>
      <c r="BG216" s="215">
        <f t="shared" ref="BG216:BG222" si="46">IF(N216="zákl. přenesená",J216,0)</f>
        <v>0</v>
      </c>
      <c r="BH216" s="215">
        <f t="shared" ref="BH216:BH222" si="47">IF(N216="sníž. přenesená",J216,0)</f>
        <v>0</v>
      </c>
      <c r="BI216" s="215">
        <f t="shared" ref="BI216:BI222" si="48">IF(N216="nulová",J216,0)</f>
        <v>0</v>
      </c>
      <c r="BJ216" s="17" t="s">
        <v>87</v>
      </c>
      <c r="BK216" s="215">
        <f t="shared" ref="BK216:BK222" si="49">ROUND(I216*H216,2)</f>
        <v>0</v>
      </c>
      <c r="BL216" s="17" t="s">
        <v>435</v>
      </c>
      <c r="BM216" s="214" t="s">
        <v>921</v>
      </c>
    </row>
    <row r="217" spans="1:65" s="2" customFormat="1" ht="16.5" customHeight="1">
      <c r="A217" s="34"/>
      <c r="B217" s="35"/>
      <c r="C217" s="203" t="s">
        <v>483</v>
      </c>
      <c r="D217" s="203" t="s">
        <v>137</v>
      </c>
      <c r="E217" s="204" t="s">
        <v>922</v>
      </c>
      <c r="F217" s="205" t="s">
        <v>923</v>
      </c>
      <c r="G217" s="206" t="s">
        <v>210</v>
      </c>
      <c r="H217" s="207">
        <v>12</v>
      </c>
      <c r="I217" s="208"/>
      <c r="J217" s="209">
        <f t="shared" si="40"/>
        <v>0</v>
      </c>
      <c r="K217" s="205" t="s">
        <v>1</v>
      </c>
      <c r="L217" s="39"/>
      <c r="M217" s="210" t="s">
        <v>1</v>
      </c>
      <c r="N217" s="211" t="s">
        <v>44</v>
      </c>
      <c r="O217" s="71"/>
      <c r="P217" s="212">
        <f t="shared" si="41"/>
        <v>0</v>
      </c>
      <c r="Q217" s="212">
        <v>0</v>
      </c>
      <c r="R217" s="212">
        <f t="shared" si="42"/>
        <v>0</v>
      </c>
      <c r="S217" s="212">
        <v>0</v>
      </c>
      <c r="T217" s="213">
        <f t="shared" si="43"/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4" t="s">
        <v>435</v>
      </c>
      <c r="AT217" s="214" t="s">
        <v>137</v>
      </c>
      <c r="AU217" s="214" t="s">
        <v>87</v>
      </c>
      <c r="AY217" s="17" t="s">
        <v>135</v>
      </c>
      <c r="BE217" s="215">
        <f t="shared" si="44"/>
        <v>0</v>
      </c>
      <c r="BF217" s="215">
        <f t="shared" si="45"/>
        <v>0</v>
      </c>
      <c r="BG217" s="215">
        <f t="shared" si="46"/>
        <v>0</v>
      </c>
      <c r="BH217" s="215">
        <f t="shared" si="47"/>
        <v>0</v>
      </c>
      <c r="BI217" s="215">
        <f t="shared" si="48"/>
        <v>0</v>
      </c>
      <c r="BJ217" s="17" t="s">
        <v>87</v>
      </c>
      <c r="BK217" s="215">
        <f t="shared" si="49"/>
        <v>0</v>
      </c>
      <c r="BL217" s="17" t="s">
        <v>435</v>
      </c>
      <c r="BM217" s="214" t="s">
        <v>924</v>
      </c>
    </row>
    <row r="218" spans="1:65" s="2" customFormat="1" ht="16.5" customHeight="1">
      <c r="A218" s="34"/>
      <c r="B218" s="35"/>
      <c r="C218" s="203" t="s">
        <v>487</v>
      </c>
      <c r="D218" s="203" t="s">
        <v>137</v>
      </c>
      <c r="E218" s="204" t="s">
        <v>925</v>
      </c>
      <c r="F218" s="205" t="s">
        <v>926</v>
      </c>
      <c r="G218" s="206" t="s">
        <v>210</v>
      </c>
      <c r="H218" s="207">
        <v>65</v>
      </c>
      <c r="I218" s="208"/>
      <c r="J218" s="209">
        <f t="shared" si="40"/>
        <v>0</v>
      </c>
      <c r="K218" s="205" t="s">
        <v>1</v>
      </c>
      <c r="L218" s="39"/>
      <c r="M218" s="210" t="s">
        <v>1</v>
      </c>
      <c r="N218" s="211" t="s">
        <v>44</v>
      </c>
      <c r="O218" s="71"/>
      <c r="P218" s="212">
        <f t="shared" si="41"/>
        <v>0</v>
      </c>
      <c r="Q218" s="212">
        <v>0</v>
      </c>
      <c r="R218" s="212">
        <f t="shared" si="42"/>
        <v>0</v>
      </c>
      <c r="S218" s="212">
        <v>0</v>
      </c>
      <c r="T218" s="213">
        <f t="shared" si="43"/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4" t="s">
        <v>435</v>
      </c>
      <c r="AT218" s="214" t="s">
        <v>137</v>
      </c>
      <c r="AU218" s="214" t="s">
        <v>87</v>
      </c>
      <c r="AY218" s="17" t="s">
        <v>135</v>
      </c>
      <c r="BE218" s="215">
        <f t="shared" si="44"/>
        <v>0</v>
      </c>
      <c r="BF218" s="215">
        <f t="shared" si="45"/>
        <v>0</v>
      </c>
      <c r="BG218" s="215">
        <f t="shared" si="46"/>
        <v>0</v>
      </c>
      <c r="BH218" s="215">
        <f t="shared" si="47"/>
        <v>0</v>
      </c>
      <c r="BI218" s="215">
        <f t="shared" si="48"/>
        <v>0</v>
      </c>
      <c r="BJ218" s="17" t="s">
        <v>87</v>
      </c>
      <c r="BK218" s="215">
        <f t="shared" si="49"/>
        <v>0</v>
      </c>
      <c r="BL218" s="17" t="s">
        <v>435</v>
      </c>
      <c r="BM218" s="214" t="s">
        <v>927</v>
      </c>
    </row>
    <row r="219" spans="1:65" s="2" customFormat="1" ht="16.5" customHeight="1">
      <c r="A219" s="34"/>
      <c r="B219" s="35"/>
      <c r="C219" s="203" t="s">
        <v>491</v>
      </c>
      <c r="D219" s="203" t="s">
        <v>137</v>
      </c>
      <c r="E219" s="204" t="s">
        <v>928</v>
      </c>
      <c r="F219" s="205" t="s">
        <v>929</v>
      </c>
      <c r="G219" s="206" t="s">
        <v>210</v>
      </c>
      <c r="H219" s="207">
        <v>65</v>
      </c>
      <c r="I219" s="208"/>
      <c r="J219" s="209">
        <f t="shared" si="40"/>
        <v>0</v>
      </c>
      <c r="K219" s="205" t="s">
        <v>1</v>
      </c>
      <c r="L219" s="39"/>
      <c r="M219" s="210" t="s">
        <v>1</v>
      </c>
      <c r="N219" s="211" t="s">
        <v>44</v>
      </c>
      <c r="O219" s="71"/>
      <c r="P219" s="212">
        <f t="shared" si="41"/>
        <v>0</v>
      </c>
      <c r="Q219" s="212">
        <v>0</v>
      </c>
      <c r="R219" s="212">
        <f t="shared" si="42"/>
        <v>0</v>
      </c>
      <c r="S219" s="212">
        <v>0</v>
      </c>
      <c r="T219" s="213">
        <f t="shared" si="43"/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4" t="s">
        <v>435</v>
      </c>
      <c r="AT219" s="214" t="s">
        <v>137</v>
      </c>
      <c r="AU219" s="214" t="s">
        <v>87</v>
      </c>
      <c r="AY219" s="17" t="s">
        <v>135</v>
      </c>
      <c r="BE219" s="215">
        <f t="shared" si="44"/>
        <v>0</v>
      </c>
      <c r="BF219" s="215">
        <f t="shared" si="45"/>
        <v>0</v>
      </c>
      <c r="BG219" s="215">
        <f t="shared" si="46"/>
        <v>0</v>
      </c>
      <c r="BH219" s="215">
        <f t="shared" si="47"/>
        <v>0</v>
      </c>
      <c r="BI219" s="215">
        <f t="shared" si="48"/>
        <v>0</v>
      </c>
      <c r="BJ219" s="17" t="s">
        <v>87</v>
      </c>
      <c r="BK219" s="215">
        <f t="shared" si="49"/>
        <v>0</v>
      </c>
      <c r="BL219" s="17" t="s">
        <v>435</v>
      </c>
      <c r="BM219" s="214" t="s">
        <v>930</v>
      </c>
    </row>
    <row r="220" spans="1:65" s="2" customFormat="1" ht="16.5" customHeight="1">
      <c r="A220" s="34"/>
      <c r="B220" s="35"/>
      <c r="C220" s="203" t="s">
        <v>495</v>
      </c>
      <c r="D220" s="203" t="s">
        <v>137</v>
      </c>
      <c r="E220" s="204" t="s">
        <v>931</v>
      </c>
      <c r="F220" s="205" t="s">
        <v>932</v>
      </c>
      <c r="G220" s="206" t="s">
        <v>210</v>
      </c>
      <c r="H220" s="207">
        <v>65</v>
      </c>
      <c r="I220" s="208"/>
      <c r="J220" s="209">
        <f t="shared" si="40"/>
        <v>0</v>
      </c>
      <c r="K220" s="205" t="s">
        <v>1</v>
      </c>
      <c r="L220" s="39"/>
      <c r="M220" s="210" t="s">
        <v>1</v>
      </c>
      <c r="N220" s="211" t="s">
        <v>44</v>
      </c>
      <c r="O220" s="71"/>
      <c r="P220" s="212">
        <f t="shared" si="41"/>
        <v>0</v>
      </c>
      <c r="Q220" s="212">
        <v>0</v>
      </c>
      <c r="R220" s="212">
        <f t="shared" si="42"/>
        <v>0</v>
      </c>
      <c r="S220" s="212">
        <v>0</v>
      </c>
      <c r="T220" s="213">
        <f t="shared" si="43"/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435</v>
      </c>
      <c r="AT220" s="214" t="s">
        <v>137</v>
      </c>
      <c r="AU220" s="214" t="s">
        <v>87</v>
      </c>
      <c r="AY220" s="17" t="s">
        <v>135</v>
      </c>
      <c r="BE220" s="215">
        <f t="shared" si="44"/>
        <v>0</v>
      </c>
      <c r="BF220" s="215">
        <f t="shared" si="45"/>
        <v>0</v>
      </c>
      <c r="BG220" s="215">
        <f t="shared" si="46"/>
        <v>0</v>
      </c>
      <c r="BH220" s="215">
        <f t="shared" si="47"/>
        <v>0</v>
      </c>
      <c r="BI220" s="215">
        <f t="shared" si="48"/>
        <v>0</v>
      </c>
      <c r="BJ220" s="17" t="s">
        <v>87</v>
      </c>
      <c r="BK220" s="215">
        <f t="shared" si="49"/>
        <v>0</v>
      </c>
      <c r="BL220" s="17" t="s">
        <v>435</v>
      </c>
      <c r="BM220" s="214" t="s">
        <v>933</v>
      </c>
    </row>
    <row r="221" spans="1:65" s="2" customFormat="1" ht="16.5" customHeight="1">
      <c r="A221" s="34"/>
      <c r="B221" s="35"/>
      <c r="C221" s="203" t="s">
        <v>499</v>
      </c>
      <c r="D221" s="203" t="s">
        <v>137</v>
      </c>
      <c r="E221" s="204" t="s">
        <v>934</v>
      </c>
      <c r="F221" s="205" t="s">
        <v>935</v>
      </c>
      <c r="G221" s="206" t="s">
        <v>210</v>
      </c>
      <c r="H221" s="207">
        <v>12</v>
      </c>
      <c r="I221" s="208"/>
      <c r="J221" s="209">
        <f t="shared" si="40"/>
        <v>0</v>
      </c>
      <c r="K221" s="205" t="s">
        <v>1</v>
      </c>
      <c r="L221" s="39"/>
      <c r="M221" s="210" t="s">
        <v>1</v>
      </c>
      <c r="N221" s="211" t="s">
        <v>44</v>
      </c>
      <c r="O221" s="71"/>
      <c r="P221" s="212">
        <f t="shared" si="41"/>
        <v>0</v>
      </c>
      <c r="Q221" s="212">
        <v>0</v>
      </c>
      <c r="R221" s="212">
        <f t="shared" si="42"/>
        <v>0</v>
      </c>
      <c r="S221" s="212">
        <v>0</v>
      </c>
      <c r="T221" s="213">
        <f t="shared" si="43"/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4" t="s">
        <v>435</v>
      </c>
      <c r="AT221" s="214" t="s">
        <v>137</v>
      </c>
      <c r="AU221" s="214" t="s">
        <v>87</v>
      </c>
      <c r="AY221" s="17" t="s">
        <v>135</v>
      </c>
      <c r="BE221" s="215">
        <f t="shared" si="44"/>
        <v>0</v>
      </c>
      <c r="BF221" s="215">
        <f t="shared" si="45"/>
        <v>0</v>
      </c>
      <c r="BG221" s="215">
        <f t="shared" si="46"/>
        <v>0</v>
      </c>
      <c r="BH221" s="215">
        <f t="shared" si="47"/>
        <v>0</v>
      </c>
      <c r="BI221" s="215">
        <f t="shared" si="48"/>
        <v>0</v>
      </c>
      <c r="BJ221" s="17" t="s">
        <v>87</v>
      </c>
      <c r="BK221" s="215">
        <f t="shared" si="49"/>
        <v>0</v>
      </c>
      <c r="BL221" s="17" t="s">
        <v>435</v>
      </c>
      <c r="BM221" s="214" t="s">
        <v>936</v>
      </c>
    </row>
    <row r="222" spans="1:65" s="2" customFormat="1" ht="16.5" customHeight="1">
      <c r="A222" s="34"/>
      <c r="B222" s="35"/>
      <c r="C222" s="203" t="s">
        <v>503</v>
      </c>
      <c r="D222" s="203" t="s">
        <v>137</v>
      </c>
      <c r="E222" s="204" t="s">
        <v>937</v>
      </c>
      <c r="F222" s="205" t="s">
        <v>938</v>
      </c>
      <c r="G222" s="206" t="s">
        <v>210</v>
      </c>
      <c r="H222" s="207">
        <v>12</v>
      </c>
      <c r="I222" s="208"/>
      <c r="J222" s="209">
        <f t="shared" si="40"/>
        <v>0</v>
      </c>
      <c r="K222" s="205" t="s">
        <v>1</v>
      </c>
      <c r="L222" s="39"/>
      <c r="M222" s="210" t="s">
        <v>1</v>
      </c>
      <c r="N222" s="211" t="s">
        <v>44</v>
      </c>
      <c r="O222" s="71"/>
      <c r="P222" s="212">
        <f t="shared" si="41"/>
        <v>0</v>
      </c>
      <c r="Q222" s="212">
        <v>0</v>
      </c>
      <c r="R222" s="212">
        <f t="shared" si="42"/>
        <v>0</v>
      </c>
      <c r="S222" s="212">
        <v>0</v>
      </c>
      <c r="T222" s="213">
        <f t="shared" si="43"/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4" t="s">
        <v>435</v>
      </c>
      <c r="AT222" s="214" t="s">
        <v>137</v>
      </c>
      <c r="AU222" s="214" t="s">
        <v>87</v>
      </c>
      <c r="AY222" s="17" t="s">
        <v>135</v>
      </c>
      <c r="BE222" s="215">
        <f t="shared" si="44"/>
        <v>0</v>
      </c>
      <c r="BF222" s="215">
        <f t="shared" si="45"/>
        <v>0</v>
      </c>
      <c r="BG222" s="215">
        <f t="shared" si="46"/>
        <v>0</v>
      </c>
      <c r="BH222" s="215">
        <f t="shared" si="47"/>
        <v>0</v>
      </c>
      <c r="BI222" s="215">
        <f t="shared" si="48"/>
        <v>0</v>
      </c>
      <c r="BJ222" s="17" t="s">
        <v>87</v>
      </c>
      <c r="BK222" s="215">
        <f t="shared" si="49"/>
        <v>0</v>
      </c>
      <c r="BL222" s="17" t="s">
        <v>435</v>
      </c>
      <c r="BM222" s="214" t="s">
        <v>939</v>
      </c>
    </row>
    <row r="223" spans="1:65" s="12" customFormat="1" ht="25.9" customHeight="1">
      <c r="B223" s="187"/>
      <c r="C223" s="188"/>
      <c r="D223" s="189" t="s">
        <v>78</v>
      </c>
      <c r="E223" s="190" t="s">
        <v>940</v>
      </c>
      <c r="F223" s="190" t="s">
        <v>941</v>
      </c>
      <c r="G223" s="188"/>
      <c r="H223" s="188"/>
      <c r="I223" s="191"/>
      <c r="J223" s="192">
        <f>BK223</f>
        <v>0</v>
      </c>
      <c r="K223" s="188"/>
      <c r="L223" s="193"/>
      <c r="M223" s="194"/>
      <c r="N223" s="195"/>
      <c r="O223" s="195"/>
      <c r="P223" s="196">
        <f>SUM(P224:P228)</f>
        <v>0</v>
      </c>
      <c r="Q223" s="195"/>
      <c r="R223" s="196">
        <f>SUM(R224:R228)</f>
        <v>0</v>
      </c>
      <c r="S223" s="195"/>
      <c r="T223" s="197">
        <f>SUM(T224:T228)</f>
        <v>0</v>
      </c>
      <c r="AR223" s="198" t="s">
        <v>87</v>
      </c>
      <c r="AT223" s="199" t="s">
        <v>78</v>
      </c>
      <c r="AU223" s="199" t="s">
        <v>79</v>
      </c>
      <c r="AY223" s="198" t="s">
        <v>135</v>
      </c>
      <c r="BK223" s="200">
        <f>SUM(BK224:BK228)</f>
        <v>0</v>
      </c>
    </row>
    <row r="224" spans="1:65" s="2" customFormat="1" ht="16.5" customHeight="1">
      <c r="A224" s="34"/>
      <c r="B224" s="35"/>
      <c r="C224" s="203" t="s">
        <v>507</v>
      </c>
      <c r="D224" s="203" t="s">
        <v>137</v>
      </c>
      <c r="E224" s="204" t="s">
        <v>942</v>
      </c>
      <c r="F224" s="205" t="s">
        <v>943</v>
      </c>
      <c r="G224" s="206" t="s">
        <v>210</v>
      </c>
      <c r="H224" s="207">
        <v>65</v>
      </c>
      <c r="I224" s="208"/>
      <c r="J224" s="209">
        <f>ROUND(I224*H224,2)</f>
        <v>0</v>
      </c>
      <c r="K224" s="205" t="s">
        <v>1</v>
      </c>
      <c r="L224" s="39"/>
      <c r="M224" s="210" t="s">
        <v>1</v>
      </c>
      <c r="N224" s="211" t="s">
        <v>44</v>
      </c>
      <c r="O224" s="71"/>
      <c r="P224" s="212">
        <f>O224*H224</f>
        <v>0</v>
      </c>
      <c r="Q224" s="212">
        <v>0</v>
      </c>
      <c r="R224" s="212">
        <f>Q224*H224</f>
        <v>0</v>
      </c>
      <c r="S224" s="212">
        <v>0</v>
      </c>
      <c r="T224" s="21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4" t="s">
        <v>435</v>
      </c>
      <c r="AT224" s="214" t="s">
        <v>137</v>
      </c>
      <c r="AU224" s="214" t="s">
        <v>87</v>
      </c>
      <c r="AY224" s="17" t="s">
        <v>135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7" t="s">
        <v>87</v>
      </c>
      <c r="BK224" s="215">
        <f>ROUND(I224*H224,2)</f>
        <v>0</v>
      </c>
      <c r="BL224" s="17" t="s">
        <v>435</v>
      </c>
      <c r="BM224" s="214" t="s">
        <v>944</v>
      </c>
    </row>
    <row r="225" spans="1:65" s="2" customFormat="1" ht="16.5" customHeight="1">
      <c r="A225" s="34"/>
      <c r="B225" s="35"/>
      <c r="C225" s="203" t="s">
        <v>511</v>
      </c>
      <c r="D225" s="203" t="s">
        <v>137</v>
      </c>
      <c r="E225" s="204" t="s">
        <v>945</v>
      </c>
      <c r="F225" s="205" t="s">
        <v>946</v>
      </c>
      <c r="G225" s="206" t="s">
        <v>210</v>
      </c>
      <c r="H225" s="207">
        <v>65</v>
      </c>
      <c r="I225" s="208"/>
      <c r="J225" s="209">
        <f>ROUND(I225*H225,2)</f>
        <v>0</v>
      </c>
      <c r="K225" s="205" t="s">
        <v>1</v>
      </c>
      <c r="L225" s="39"/>
      <c r="M225" s="210" t="s">
        <v>1</v>
      </c>
      <c r="N225" s="211" t="s">
        <v>44</v>
      </c>
      <c r="O225" s="71"/>
      <c r="P225" s="212">
        <f>O225*H225</f>
        <v>0</v>
      </c>
      <c r="Q225" s="212">
        <v>0</v>
      </c>
      <c r="R225" s="212">
        <f>Q225*H225</f>
        <v>0</v>
      </c>
      <c r="S225" s="212">
        <v>0</v>
      </c>
      <c r="T225" s="21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4" t="s">
        <v>435</v>
      </c>
      <c r="AT225" s="214" t="s">
        <v>137</v>
      </c>
      <c r="AU225" s="214" t="s">
        <v>87</v>
      </c>
      <c r="AY225" s="17" t="s">
        <v>135</v>
      </c>
      <c r="BE225" s="215">
        <f>IF(N225="základní",J225,0)</f>
        <v>0</v>
      </c>
      <c r="BF225" s="215">
        <f>IF(N225="snížená",J225,0)</f>
        <v>0</v>
      </c>
      <c r="BG225" s="215">
        <f>IF(N225="zákl. přenesená",J225,0)</f>
        <v>0</v>
      </c>
      <c r="BH225" s="215">
        <f>IF(N225="sníž. přenesená",J225,0)</f>
        <v>0</v>
      </c>
      <c r="BI225" s="215">
        <f>IF(N225="nulová",J225,0)</f>
        <v>0</v>
      </c>
      <c r="BJ225" s="17" t="s">
        <v>87</v>
      </c>
      <c r="BK225" s="215">
        <f>ROUND(I225*H225,2)</f>
        <v>0</v>
      </c>
      <c r="BL225" s="17" t="s">
        <v>435</v>
      </c>
      <c r="BM225" s="214" t="s">
        <v>947</v>
      </c>
    </row>
    <row r="226" spans="1:65" s="2" customFormat="1" ht="16.5" customHeight="1">
      <c r="A226" s="34"/>
      <c r="B226" s="35"/>
      <c r="C226" s="203" t="s">
        <v>517</v>
      </c>
      <c r="D226" s="203" t="s">
        <v>137</v>
      </c>
      <c r="E226" s="204" t="s">
        <v>948</v>
      </c>
      <c r="F226" s="205" t="s">
        <v>949</v>
      </c>
      <c r="G226" s="206" t="s">
        <v>210</v>
      </c>
      <c r="H226" s="207">
        <v>65</v>
      </c>
      <c r="I226" s="208"/>
      <c r="J226" s="209">
        <f>ROUND(I226*H226,2)</f>
        <v>0</v>
      </c>
      <c r="K226" s="205" t="s">
        <v>1</v>
      </c>
      <c r="L226" s="39"/>
      <c r="M226" s="210" t="s">
        <v>1</v>
      </c>
      <c r="N226" s="211" t="s">
        <v>44</v>
      </c>
      <c r="O226" s="71"/>
      <c r="P226" s="212">
        <f>O226*H226</f>
        <v>0</v>
      </c>
      <c r="Q226" s="212">
        <v>0</v>
      </c>
      <c r="R226" s="212">
        <f>Q226*H226</f>
        <v>0</v>
      </c>
      <c r="S226" s="212">
        <v>0</v>
      </c>
      <c r="T226" s="21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4" t="s">
        <v>435</v>
      </c>
      <c r="AT226" s="214" t="s">
        <v>137</v>
      </c>
      <c r="AU226" s="214" t="s">
        <v>87</v>
      </c>
      <c r="AY226" s="17" t="s">
        <v>135</v>
      </c>
      <c r="BE226" s="215">
        <f>IF(N226="základní",J226,0)</f>
        <v>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7" t="s">
        <v>87</v>
      </c>
      <c r="BK226" s="215">
        <f>ROUND(I226*H226,2)</f>
        <v>0</v>
      </c>
      <c r="BL226" s="17" t="s">
        <v>435</v>
      </c>
      <c r="BM226" s="214" t="s">
        <v>950</v>
      </c>
    </row>
    <row r="227" spans="1:65" s="2" customFormat="1" ht="16.5" customHeight="1">
      <c r="A227" s="34"/>
      <c r="B227" s="35"/>
      <c r="C227" s="203" t="s">
        <v>521</v>
      </c>
      <c r="D227" s="203" t="s">
        <v>137</v>
      </c>
      <c r="E227" s="204" t="s">
        <v>951</v>
      </c>
      <c r="F227" s="205" t="s">
        <v>952</v>
      </c>
      <c r="G227" s="206" t="s">
        <v>210</v>
      </c>
      <c r="H227" s="207">
        <v>12</v>
      </c>
      <c r="I227" s="208"/>
      <c r="J227" s="209">
        <f>ROUND(I227*H227,2)</f>
        <v>0</v>
      </c>
      <c r="K227" s="205" t="s">
        <v>1</v>
      </c>
      <c r="L227" s="39"/>
      <c r="M227" s="210" t="s">
        <v>1</v>
      </c>
      <c r="N227" s="211" t="s">
        <v>44</v>
      </c>
      <c r="O227" s="71"/>
      <c r="P227" s="212">
        <f>O227*H227</f>
        <v>0</v>
      </c>
      <c r="Q227" s="212">
        <v>0</v>
      </c>
      <c r="R227" s="212">
        <f>Q227*H227</f>
        <v>0</v>
      </c>
      <c r="S227" s="212">
        <v>0</v>
      </c>
      <c r="T227" s="213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4" t="s">
        <v>435</v>
      </c>
      <c r="AT227" s="214" t="s">
        <v>137</v>
      </c>
      <c r="AU227" s="214" t="s">
        <v>87</v>
      </c>
      <c r="AY227" s="17" t="s">
        <v>135</v>
      </c>
      <c r="BE227" s="215">
        <f>IF(N227="základní",J227,0)</f>
        <v>0</v>
      </c>
      <c r="BF227" s="215">
        <f>IF(N227="snížená",J227,0)</f>
        <v>0</v>
      </c>
      <c r="BG227" s="215">
        <f>IF(N227="zákl. přenesená",J227,0)</f>
        <v>0</v>
      </c>
      <c r="BH227" s="215">
        <f>IF(N227="sníž. přenesená",J227,0)</f>
        <v>0</v>
      </c>
      <c r="BI227" s="215">
        <f>IF(N227="nulová",J227,0)</f>
        <v>0</v>
      </c>
      <c r="BJ227" s="17" t="s">
        <v>87</v>
      </c>
      <c r="BK227" s="215">
        <f>ROUND(I227*H227,2)</f>
        <v>0</v>
      </c>
      <c r="BL227" s="17" t="s">
        <v>435</v>
      </c>
      <c r="BM227" s="214" t="s">
        <v>953</v>
      </c>
    </row>
    <row r="228" spans="1:65" s="2" customFormat="1" ht="16.5" customHeight="1">
      <c r="A228" s="34"/>
      <c r="B228" s="35"/>
      <c r="C228" s="203" t="s">
        <v>525</v>
      </c>
      <c r="D228" s="203" t="s">
        <v>137</v>
      </c>
      <c r="E228" s="204" t="s">
        <v>954</v>
      </c>
      <c r="F228" s="205" t="s">
        <v>955</v>
      </c>
      <c r="G228" s="206" t="s">
        <v>210</v>
      </c>
      <c r="H228" s="207">
        <v>12</v>
      </c>
      <c r="I228" s="208"/>
      <c r="J228" s="209">
        <f>ROUND(I228*H228,2)</f>
        <v>0</v>
      </c>
      <c r="K228" s="205" t="s">
        <v>1</v>
      </c>
      <c r="L228" s="39"/>
      <c r="M228" s="210" t="s">
        <v>1</v>
      </c>
      <c r="N228" s="211" t="s">
        <v>44</v>
      </c>
      <c r="O228" s="71"/>
      <c r="P228" s="212">
        <f>O228*H228</f>
        <v>0</v>
      </c>
      <c r="Q228" s="212">
        <v>0</v>
      </c>
      <c r="R228" s="212">
        <f>Q228*H228</f>
        <v>0</v>
      </c>
      <c r="S228" s="212">
        <v>0</v>
      </c>
      <c r="T228" s="213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4" t="s">
        <v>435</v>
      </c>
      <c r="AT228" s="214" t="s">
        <v>137</v>
      </c>
      <c r="AU228" s="214" t="s">
        <v>87</v>
      </c>
      <c r="AY228" s="17" t="s">
        <v>135</v>
      </c>
      <c r="BE228" s="215">
        <f>IF(N228="základní",J228,0)</f>
        <v>0</v>
      </c>
      <c r="BF228" s="215">
        <f>IF(N228="snížená",J228,0)</f>
        <v>0</v>
      </c>
      <c r="BG228" s="215">
        <f>IF(N228="zákl. přenesená",J228,0)</f>
        <v>0</v>
      </c>
      <c r="BH228" s="215">
        <f>IF(N228="sníž. přenesená",J228,0)</f>
        <v>0</v>
      </c>
      <c r="BI228" s="215">
        <f>IF(N228="nulová",J228,0)</f>
        <v>0</v>
      </c>
      <c r="BJ228" s="17" t="s">
        <v>87</v>
      </c>
      <c r="BK228" s="215">
        <f>ROUND(I228*H228,2)</f>
        <v>0</v>
      </c>
      <c r="BL228" s="17" t="s">
        <v>435</v>
      </c>
      <c r="BM228" s="214" t="s">
        <v>956</v>
      </c>
    </row>
    <row r="229" spans="1:65" s="12" customFormat="1" ht="25.9" customHeight="1">
      <c r="B229" s="187"/>
      <c r="C229" s="188"/>
      <c r="D229" s="189" t="s">
        <v>78</v>
      </c>
      <c r="E229" s="190" t="s">
        <v>957</v>
      </c>
      <c r="F229" s="190" t="s">
        <v>958</v>
      </c>
      <c r="G229" s="188"/>
      <c r="H229" s="188"/>
      <c r="I229" s="191"/>
      <c r="J229" s="192">
        <f>BK229</f>
        <v>0</v>
      </c>
      <c r="K229" s="188"/>
      <c r="L229" s="193"/>
      <c r="M229" s="194"/>
      <c r="N229" s="195"/>
      <c r="O229" s="195"/>
      <c r="P229" s="196">
        <f>SUM(P230:P231)</f>
        <v>0</v>
      </c>
      <c r="Q229" s="195"/>
      <c r="R229" s="196">
        <f>SUM(R230:R231)</f>
        <v>0</v>
      </c>
      <c r="S229" s="195"/>
      <c r="T229" s="197">
        <f>SUM(T230:T231)</f>
        <v>0</v>
      </c>
      <c r="AR229" s="198" t="s">
        <v>87</v>
      </c>
      <c r="AT229" s="199" t="s">
        <v>78</v>
      </c>
      <c r="AU229" s="199" t="s">
        <v>79</v>
      </c>
      <c r="AY229" s="198" t="s">
        <v>135</v>
      </c>
      <c r="BK229" s="200">
        <f>SUM(BK230:BK231)</f>
        <v>0</v>
      </c>
    </row>
    <row r="230" spans="1:65" s="2" customFormat="1" ht="16.5" customHeight="1">
      <c r="A230" s="34"/>
      <c r="B230" s="35"/>
      <c r="C230" s="203" t="s">
        <v>529</v>
      </c>
      <c r="D230" s="203" t="s">
        <v>137</v>
      </c>
      <c r="E230" s="204" t="s">
        <v>959</v>
      </c>
      <c r="F230" s="205" t="s">
        <v>960</v>
      </c>
      <c r="G230" s="206" t="s">
        <v>210</v>
      </c>
      <c r="H230" s="207">
        <v>10</v>
      </c>
      <c r="I230" s="208"/>
      <c r="J230" s="209">
        <f>ROUND(I230*H230,2)</f>
        <v>0</v>
      </c>
      <c r="K230" s="205" t="s">
        <v>1</v>
      </c>
      <c r="L230" s="39"/>
      <c r="M230" s="210" t="s">
        <v>1</v>
      </c>
      <c r="N230" s="211" t="s">
        <v>44</v>
      </c>
      <c r="O230" s="71"/>
      <c r="P230" s="212">
        <f>O230*H230</f>
        <v>0</v>
      </c>
      <c r="Q230" s="212">
        <v>0</v>
      </c>
      <c r="R230" s="212">
        <f>Q230*H230</f>
        <v>0</v>
      </c>
      <c r="S230" s="212">
        <v>0</v>
      </c>
      <c r="T230" s="213">
        <f>S230*H230</f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14" t="s">
        <v>435</v>
      </c>
      <c r="AT230" s="214" t="s">
        <v>137</v>
      </c>
      <c r="AU230" s="214" t="s">
        <v>87</v>
      </c>
      <c r="AY230" s="17" t="s">
        <v>135</v>
      </c>
      <c r="BE230" s="215">
        <f>IF(N230="základní",J230,0)</f>
        <v>0</v>
      </c>
      <c r="BF230" s="215">
        <f>IF(N230="snížená",J230,0)</f>
        <v>0</v>
      </c>
      <c r="BG230" s="215">
        <f>IF(N230="zákl. přenesená",J230,0)</f>
        <v>0</v>
      </c>
      <c r="BH230" s="215">
        <f>IF(N230="sníž. přenesená",J230,0)</f>
        <v>0</v>
      </c>
      <c r="BI230" s="215">
        <f>IF(N230="nulová",J230,0)</f>
        <v>0</v>
      </c>
      <c r="BJ230" s="17" t="s">
        <v>87</v>
      </c>
      <c r="BK230" s="215">
        <f>ROUND(I230*H230,2)</f>
        <v>0</v>
      </c>
      <c r="BL230" s="17" t="s">
        <v>435</v>
      </c>
      <c r="BM230" s="214" t="s">
        <v>961</v>
      </c>
    </row>
    <row r="231" spans="1:65" s="2" customFormat="1" ht="16.5" customHeight="1">
      <c r="A231" s="34"/>
      <c r="B231" s="35"/>
      <c r="C231" s="203" t="s">
        <v>533</v>
      </c>
      <c r="D231" s="203" t="s">
        <v>137</v>
      </c>
      <c r="E231" s="204" t="s">
        <v>962</v>
      </c>
      <c r="F231" s="205" t="s">
        <v>963</v>
      </c>
      <c r="G231" s="206" t="s">
        <v>210</v>
      </c>
      <c r="H231" s="207">
        <v>5</v>
      </c>
      <c r="I231" s="208"/>
      <c r="J231" s="209">
        <f>ROUND(I231*H231,2)</f>
        <v>0</v>
      </c>
      <c r="K231" s="205" t="s">
        <v>1</v>
      </c>
      <c r="L231" s="39"/>
      <c r="M231" s="210" t="s">
        <v>1</v>
      </c>
      <c r="N231" s="211" t="s">
        <v>44</v>
      </c>
      <c r="O231" s="71"/>
      <c r="P231" s="212">
        <f>O231*H231</f>
        <v>0</v>
      </c>
      <c r="Q231" s="212">
        <v>0</v>
      </c>
      <c r="R231" s="212">
        <f>Q231*H231</f>
        <v>0</v>
      </c>
      <c r="S231" s="212">
        <v>0</v>
      </c>
      <c r="T231" s="213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4" t="s">
        <v>435</v>
      </c>
      <c r="AT231" s="214" t="s">
        <v>137</v>
      </c>
      <c r="AU231" s="214" t="s">
        <v>87</v>
      </c>
      <c r="AY231" s="17" t="s">
        <v>135</v>
      </c>
      <c r="BE231" s="215">
        <f>IF(N231="základní",J231,0)</f>
        <v>0</v>
      </c>
      <c r="BF231" s="215">
        <f>IF(N231="snížená",J231,0)</f>
        <v>0</v>
      </c>
      <c r="BG231" s="215">
        <f>IF(N231="zákl. přenesená",J231,0)</f>
        <v>0</v>
      </c>
      <c r="BH231" s="215">
        <f>IF(N231="sníž. přenesená",J231,0)</f>
        <v>0</v>
      </c>
      <c r="BI231" s="215">
        <f>IF(N231="nulová",J231,0)</f>
        <v>0</v>
      </c>
      <c r="BJ231" s="17" t="s">
        <v>87</v>
      </c>
      <c r="BK231" s="215">
        <f>ROUND(I231*H231,2)</f>
        <v>0</v>
      </c>
      <c r="BL231" s="17" t="s">
        <v>435</v>
      </c>
      <c r="BM231" s="214" t="s">
        <v>964</v>
      </c>
    </row>
    <row r="232" spans="1:65" s="12" customFormat="1" ht="25.9" customHeight="1">
      <c r="B232" s="187"/>
      <c r="C232" s="188"/>
      <c r="D232" s="189" t="s">
        <v>78</v>
      </c>
      <c r="E232" s="190" t="s">
        <v>965</v>
      </c>
      <c r="F232" s="190" t="s">
        <v>966</v>
      </c>
      <c r="G232" s="188"/>
      <c r="H232" s="188"/>
      <c r="I232" s="191"/>
      <c r="J232" s="192">
        <f>BK232</f>
        <v>0</v>
      </c>
      <c r="K232" s="188"/>
      <c r="L232" s="193"/>
      <c r="M232" s="194"/>
      <c r="N232" s="195"/>
      <c r="O232" s="195"/>
      <c r="P232" s="196">
        <f>SUM(P233:P246)</f>
        <v>0</v>
      </c>
      <c r="Q232" s="195"/>
      <c r="R232" s="196">
        <f>SUM(R233:R246)</f>
        <v>0</v>
      </c>
      <c r="S232" s="195"/>
      <c r="T232" s="197">
        <f>SUM(T233:T246)</f>
        <v>0</v>
      </c>
      <c r="AR232" s="198" t="s">
        <v>87</v>
      </c>
      <c r="AT232" s="199" t="s">
        <v>78</v>
      </c>
      <c r="AU232" s="199" t="s">
        <v>79</v>
      </c>
      <c r="AY232" s="198" t="s">
        <v>135</v>
      </c>
      <c r="BK232" s="200">
        <f>SUM(BK233:BK246)</f>
        <v>0</v>
      </c>
    </row>
    <row r="233" spans="1:65" s="2" customFormat="1" ht="16.5" customHeight="1">
      <c r="A233" s="34"/>
      <c r="B233" s="35"/>
      <c r="C233" s="203" t="s">
        <v>537</v>
      </c>
      <c r="D233" s="203" t="s">
        <v>137</v>
      </c>
      <c r="E233" s="204" t="s">
        <v>967</v>
      </c>
      <c r="F233" s="205" t="s">
        <v>968</v>
      </c>
      <c r="G233" s="206" t="s">
        <v>210</v>
      </c>
      <c r="H233" s="207">
        <v>5</v>
      </c>
      <c r="I233" s="208"/>
      <c r="J233" s="209">
        <f t="shared" ref="J233:J246" si="50">ROUND(I233*H233,2)</f>
        <v>0</v>
      </c>
      <c r="K233" s="205" t="s">
        <v>1</v>
      </c>
      <c r="L233" s="39"/>
      <c r="M233" s="210" t="s">
        <v>1</v>
      </c>
      <c r="N233" s="211" t="s">
        <v>44</v>
      </c>
      <c r="O233" s="71"/>
      <c r="P233" s="212">
        <f t="shared" ref="P233:P246" si="51">O233*H233</f>
        <v>0</v>
      </c>
      <c r="Q233" s="212">
        <v>0</v>
      </c>
      <c r="R233" s="212">
        <f t="shared" ref="R233:R246" si="52">Q233*H233</f>
        <v>0</v>
      </c>
      <c r="S233" s="212">
        <v>0</v>
      </c>
      <c r="T233" s="213">
        <f t="shared" ref="T233:T246" si="53"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4" t="s">
        <v>435</v>
      </c>
      <c r="AT233" s="214" t="s">
        <v>137</v>
      </c>
      <c r="AU233" s="214" t="s">
        <v>87</v>
      </c>
      <c r="AY233" s="17" t="s">
        <v>135</v>
      </c>
      <c r="BE233" s="215">
        <f t="shared" ref="BE233:BE246" si="54">IF(N233="základní",J233,0)</f>
        <v>0</v>
      </c>
      <c r="BF233" s="215">
        <f t="shared" ref="BF233:BF246" si="55">IF(N233="snížená",J233,0)</f>
        <v>0</v>
      </c>
      <c r="BG233" s="215">
        <f t="shared" ref="BG233:BG246" si="56">IF(N233="zákl. přenesená",J233,0)</f>
        <v>0</v>
      </c>
      <c r="BH233" s="215">
        <f t="shared" ref="BH233:BH246" si="57">IF(N233="sníž. přenesená",J233,0)</f>
        <v>0</v>
      </c>
      <c r="BI233" s="215">
        <f t="shared" ref="BI233:BI246" si="58">IF(N233="nulová",J233,0)</f>
        <v>0</v>
      </c>
      <c r="BJ233" s="17" t="s">
        <v>87</v>
      </c>
      <c r="BK233" s="215">
        <f t="shared" ref="BK233:BK246" si="59">ROUND(I233*H233,2)</f>
        <v>0</v>
      </c>
      <c r="BL233" s="17" t="s">
        <v>435</v>
      </c>
      <c r="BM233" s="214" t="s">
        <v>969</v>
      </c>
    </row>
    <row r="234" spans="1:65" s="2" customFormat="1" ht="16.5" customHeight="1">
      <c r="A234" s="34"/>
      <c r="B234" s="35"/>
      <c r="C234" s="203" t="s">
        <v>541</v>
      </c>
      <c r="D234" s="203" t="s">
        <v>137</v>
      </c>
      <c r="E234" s="204" t="s">
        <v>970</v>
      </c>
      <c r="F234" s="205" t="s">
        <v>971</v>
      </c>
      <c r="G234" s="206" t="s">
        <v>210</v>
      </c>
      <c r="H234" s="207">
        <v>10</v>
      </c>
      <c r="I234" s="208"/>
      <c r="J234" s="209">
        <f t="shared" si="50"/>
        <v>0</v>
      </c>
      <c r="K234" s="205" t="s">
        <v>1</v>
      </c>
      <c r="L234" s="39"/>
      <c r="M234" s="210" t="s">
        <v>1</v>
      </c>
      <c r="N234" s="211" t="s">
        <v>44</v>
      </c>
      <c r="O234" s="71"/>
      <c r="P234" s="212">
        <f t="shared" si="51"/>
        <v>0</v>
      </c>
      <c r="Q234" s="212">
        <v>0</v>
      </c>
      <c r="R234" s="212">
        <f t="shared" si="52"/>
        <v>0</v>
      </c>
      <c r="S234" s="212">
        <v>0</v>
      </c>
      <c r="T234" s="213">
        <f t="shared" si="53"/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4" t="s">
        <v>435</v>
      </c>
      <c r="AT234" s="214" t="s">
        <v>137</v>
      </c>
      <c r="AU234" s="214" t="s">
        <v>87</v>
      </c>
      <c r="AY234" s="17" t="s">
        <v>135</v>
      </c>
      <c r="BE234" s="215">
        <f t="shared" si="54"/>
        <v>0</v>
      </c>
      <c r="BF234" s="215">
        <f t="shared" si="55"/>
        <v>0</v>
      </c>
      <c r="BG234" s="215">
        <f t="shared" si="56"/>
        <v>0</v>
      </c>
      <c r="BH234" s="215">
        <f t="shared" si="57"/>
        <v>0</v>
      </c>
      <c r="BI234" s="215">
        <f t="shared" si="58"/>
        <v>0</v>
      </c>
      <c r="BJ234" s="17" t="s">
        <v>87</v>
      </c>
      <c r="BK234" s="215">
        <f t="shared" si="59"/>
        <v>0</v>
      </c>
      <c r="BL234" s="17" t="s">
        <v>435</v>
      </c>
      <c r="BM234" s="214" t="s">
        <v>972</v>
      </c>
    </row>
    <row r="235" spans="1:65" s="2" customFormat="1" ht="16.5" customHeight="1">
      <c r="A235" s="34"/>
      <c r="B235" s="35"/>
      <c r="C235" s="203" t="s">
        <v>547</v>
      </c>
      <c r="D235" s="203" t="s">
        <v>137</v>
      </c>
      <c r="E235" s="204" t="s">
        <v>973</v>
      </c>
      <c r="F235" s="205" t="s">
        <v>974</v>
      </c>
      <c r="G235" s="206" t="s">
        <v>210</v>
      </c>
      <c r="H235" s="207">
        <v>10</v>
      </c>
      <c r="I235" s="208"/>
      <c r="J235" s="209">
        <f t="shared" si="50"/>
        <v>0</v>
      </c>
      <c r="K235" s="205" t="s">
        <v>1</v>
      </c>
      <c r="L235" s="39"/>
      <c r="M235" s="210" t="s">
        <v>1</v>
      </c>
      <c r="N235" s="211" t="s">
        <v>44</v>
      </c>
      <c r="O235" s="71"/>
      <c r="P235" s="212">
        <f t="shared" si="51"/>
        <v>0</v>
      </c>
      <c r="Q235" s="212">
        <v>0</v>
      </c>
      <c r="R235" s="212">
        <f t="shared" si="52"/>
        <v>0</v>
      </c>
      <c r="S235" s="212">
        <v>0</v>
      </c>
      <c r="T235" s="213">
        <f t="shared" si="53"/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4" t="s">
        <v>435</v>
      </c>
      <c r="AT235" s="214" t="s">
        <v>137</v>
      </c>
      <c r="AU235" s="214" t="s">
        <v>87</v>
      </c>
      <c r="AY235" s="17" t="s">
        <v>135</v>
      </c>
      <c r="BE235" s="215">
        <f t="shared" si="54"/>
        <v>0</v>
      </c>
      <c r="BF235" s="215">
        <f t="shared" si="55"/>
        <v>0</v>
      </c>
      <c r="BG235" s="215">
        <f t="shared" si="56"/>
        <v>0</v>
      </c>
      <c r="BH235" s="215">
        <f t="shared" si="57"/>
        <v>0</v>
      </c>
      <c r="BI235" s="215">
        <f t="shared" si="58"/>
        <v>0</v>
      </c>
      <c r="BJ235" s="17" t="s">
        <v>87</v>
      </c>
      <c r="BK235" s="215">
        <f t="shared" si="59"/>
        <v>0</v>
      </c>
      <c r="BL235" s="17" t="s">
        <v>435</v>
      </c>
      <c r="BM235" s="214" t="s">
        <v>975</v>
      </c>
    </row>
    <row r="236" spans="1:65" s="2" customFormat="1" ht="16.5" customHeight="1">
      <c r="A236" s="34"/>
      <c r="B236" s="35"/>
      <c r="C236" s="203" t="s">
        <v>555</v>
      </c>
      <c r="D236" s="203" t="s">
        <v>137</v>
      </c>
      <c r="E236" s="204" t="s">
        <v>976</v>
      </c>
      <c r="F236" s="205" t="s">
        <v>977</v>
      </c>
      <c r="G236" s="206" t="s">
        <v>210</v>
      </c>
      <c r="H236" s="207">
        <v>10</v>
      </c>
      <c r="I236" s="208"/>
      <c r="J236" s="209">
        <f t="shared" si="50"/>
        <v>0</v>
      </c>
      <c r="K236" s="205" t="s">
        <v>1</v>
      </c>
      <c r="L236" s="39"/>
      <c r="M236" s="210" t="s">
        <v>1</v>
      </c>
      <c r="N236" s="211" t="s">
        <v>44</v>
      </c>
      <c r="O236" s="71"/>
      <c r="P236" s="212">
        <f t="shared" si="51"/>
        <v>0</v>
      </c>
      <c r="Q236" s="212">
        <v>0</v>
      </c>
      <c r="R236" s="212">
        <f t="shared" si="52"/>
        <v>0</v>
      </c>
      <c r="S236" s="212">
        <v>0</v>
      </c>
      <c r="T236" s="213">
        <f t="shared" si="53"/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4" t="s">
        <v>435</v>
      </c>
      <c r="AT236" s="214" t="s">
        <v>137</v>
      </c>
      <c r="AU236" s="214" t="s">
        <v>87</v>
      </c>
      <c r="AY236" s="17" t="s">
        <v>135</v>
      </c>
      <c r="BE236" s="215">
        <f t="shared" si="54"/>
        <v>0</v>
      </c>
      <c r="BF236" s="215">
        <f t="shared" si="55"/>
        <v>0</v>
      </c>
      <c r="BG236" s="215">
        <f t="shared" si="56"/>
        <v>0</v>
      </c>
      <c r="BH236" s="215">
        <f t="shared" si="57"/>
        <v>0</v>
      </c>
      <c r="BI236" s="215">
        <f t="shared" si="58"/>
        <v>0</v>
      </c>
      <c r="BJ236" s="17" t="s">
        <v>87</v>
      </c>
      <c r="BK236" s="215">
        <f t="shared" si="59"/>
        <v>0</v>
      </c>
      <c r="BL236" s="17" t="s">
        <v>435</v>
      </c>
      <c r="BM236" s="214" t="s">
        <v>978</v>
      </c>
    </row>
    <row r="237" spans="1:65" s="2" customFormat="1" ht="16.5" customHeight="1">
      <c r="A237" s="34"/>
      <c r="B237" s="35"/>
      <c r="C237" s="203" t="s">
        <v>564</v>
      </c>
      <c r="D237" s="203" t="s">
        <v>137</v>
      </c>
      <c r="E237" s="204" t="s">
        <v>979</v>
      </c>
      <c r="F237" s="205" t="s">
        <v>980</v>
      </c>
      <c r="G237" s="206" t="s">
        <v>210</v>
      </c>
      <c r="H237" s="207">
        <v>10</v>
      </c>
      <c r="I237" s="208"/>
      <c r="J237" s="209">
        <f t="shared" si="50"/>
        <v>0</v>
      </c>
      <c r="K237" s="205" t="s">
        <v>1</v>
      </c>
      <c r="L237" s="39"/>
      <c r="M237" s="210" t="s">
        <v>1</v>
      </c>
      <c r="N237" s="211" t="s">
        <v>44</v>
      </c>
      <c r="O237" s="71"/>
      <c r="P237" s="212">
        <f t="shared" si="51"/>
        <v>0</v>
      </c>
      <c r="Q237" s="212">
        <v>0</v>
      </c>
      <c r="R237" s="212">
        <f t="shared" si="52"/>
        <v>0</v>
      </c>
      <c r="S237" s="212">
        <v>0</v>
      </c>
      <c r="T237" s="213">
        <f t="shared" si="53"/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4" t="s">
        <v>435</v>
      </c>
      <c r="AT237" s="214" t="s">
        <v>137</v>
      </c>
      <c r="AU237" s="214" t="s">
        <v>87</v>
      </c>
      <c r="AY237" s="17" t="s">
        <v>135</v>
      </c>
      <c r="BE237" s="215">
        <f t="shared" si="54"/>
        <v>0</v>
      </c>
      <c r="BF237" s="215">
        <f t="shared" si="55"/>
        <v>0</v>
      </c>
      <c r="BG237" s="215">
        <f t="shared" si="56"/>
        <v>0</v>
      </c>
      <c r="BH237" s="215">
        <f t="shared" si="57"/>
        <v>0</v>
      </c>
      <c r="BI237" s="215">
        <f t="shared" si="58"/>
        <v>0</v>
      </c>
      <c r="BJ237" s="17" t="s">
        <v>87</v>
      </c>
      <c r="BK237" s="215">
        <f t="shared" si="59"/>
        <v>0</v>
      </c>
      <c r="BL237" s="17" t="s">
        <v>435</v>
      </c>
      <c r="BM237" s="214" t="s">
        <v>981</v>
      </c>
    </row>
    <row r="238" spans="1:65" s="2" customFormat="1" ht="16.5" customHeight="1">
      <c r="A238" s="34"/>
      <c r="B238" s="35"/>
      <c r="C238" s="203" t="s">
        <v>569</v>
      </c>
      <c r="D238" s="203" t="s">
        <v>137</v>
      </c>
      <c r="E238" s="204" t="s">
        <v>982</v>
      </c>
      <c r="F238" s="205" t="s">
        <v>983</v>
      </c>
      <c r="G238" s="206" t="s">
        <v>210</v>
      </c>
      <c r="H238" s="207">
        <v>10</v>
      </c>
      <c r="I238" s="208"/>
      <c r="J238" s="209">
        <f t="shared" si="50"/>
        <v>0</v>
      </c>
      <c r="K238" s="205" t="s">
        <v>1</v>
      </c>
      <c r="L238" s="39"/>
      <c r="M238" s="210" t="s">
        <v>1</v>
      </c>
      <c r="N238" s="211" t="s">
        <v>44</v>
      </c>
      <c r="O238" s="71"/>
      <c r="P238" s="212">
        <f t="shared" si="51"/>
        <v>0</v>
      </c>
      <c r="Q238" s="212">
        <v>0</v>
      </c>
      <c r="R238" s="212">
        <f t="shared" si="52"/>
        <v>0</v>
      </c>
      <c r="S238" s="212">
        <v>0</v>
      </c>
      <c r="T238" s="213">
        <f t="shared" si="53"/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4" t="s">
        <v>435</v>
      </c>
      <c r="AT238" s="214" t="s">
        <v>137</v>
      </c>
      <c r="AU238" s="214" t="s">
        <v>87</v>
      </c>
      <c r="AY238" s="17" t="s">
        <v>135</v>
      </c>
      <c r="BE238" s="215">
        <f t="shared" si="54"/>
        <v>0</v>
      </c>
      <c r="BF238" s="215">
        <f t="shared" si="55"/>
        <v>0</v>
      </c>
      <c r="BG238" s="215">
        <f t="shared" si="56"/>
        <v>0</v>
      </c>
      <c r="BH238" s="215">
        <f t="shared" si="57"/>
        <v>0</v>
      </c>
      <c r="BI238" s="215">
        <f t="shared" si="58"/>
        <v>0</v>
      </c>
      <c r="BJ238" s="17" t="s">
        <v>87</v>
      </c>
      <c r="BK238" s="215">
        <f t="shared" si="59"/>
        <v>0</v>
      </c>
      <c r="BL238" s="17" t="s">
        <v>435</v>
      </c>
      <c r="BM238" s="214" t="s">
        <v>984</v>
      </c>
    </row>
    <row r="239" spans="1:65" s="2" customFormat="1" ht="16.5" customHeight="1">
      <c r="A239" s="34"/>
      <c r="B239" s="35"/>
      <c r="C239" s="203" t="s">
        <v>573</v>
      </c>
      <c r="D239" s="203" t="s">
        <v>137</v>
      </c>
      <c r="E239" s="204" t="s">
        <v>985</v>
      </c>
      <c r="F239" s="205" t="s">
        <v>986</v>
      </c>
      <c r="G239" s="206" t="s">
        <v>210</v>
      </c>
      <c r="H239" s="207">
        <v>10</v>
      </c>
      <c r="I239" s="208"/>
      <c r="J239" s="209">
        <f t="shared" si="50"/>
        <v>0</v>
      </c>
      <c r="K239" s="205" t="s">
        <v>1</v>
      </c>
      <c r="L239" s="39"/>
      <c r="M239" s="210" t="s">
        <v>1</v>
      </c>
      <c r="N239" s="211" t="s">
        <v>44</v>
      </c>
      <c r="O239" s="71"/>
      <c r="P239" s="212">
        <f t="shared" si="51"/>
        <v>0</v>
      </c>
      <c r="Q239" s="212">
        <v>0</v>
      </c>
      <c r="R239" s="212">
        <f t="shared" si="52"/>
        <v>0</v>
      </c>
      <c r="S239" s="212">
        <v>0</v>
      </c>
      <c r="T239" s="213">
        <f t="shared" si="53"/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4" t="s">
        <v>435</v>
      </c>
      <c r="AT239" s="214" t="s">
        <v>137</v>
      </c>
      <c r="AU239" s="214" t="s">
        <v>87</v>
      </c>
      <c r="AY239" s="17" t="s">
        <v>135</v>
      </c>
      <c r="BE239" s="215">
        <f t="shared" si="54"/>
        <v>0</v>
      </c>
      <c r="BF239" s="215">
        <f t="shared" si="55"/>
        <v>0</v>
      </c>
      <c r="BG239" s="215">
        <f t="shared" si="56"/>
        <v>0</v>
      </c>
      <c r="BH239" s="215">
        <f t="shared" si="57"/>
        <v>0</v>
      </c>
      <c r="BI239" s="215">
        <f t="shared" si="58"/>
        <v>0</v>
      </c>
      <c r="BJ239" s="17" t="s">
        <v>87</v>
      </c>
      <c r="BK239" s="215">
        <f t="shared" si="59"/>
        <v>0</v>
      </c>
      <c r="BL239" s="17" t="s">
        <v>435</v>
      </c>
      <c r="BM239" s="214" t="s">
        <v>987</v>
      </c>
    </row>
    <row r="240" spans="1:65" s="2" customFormat="1" ht="16.5" customHeight="1">
      <c r="A240" s="34"/>
      <c r="B240" s="35"/>
      <c r="C240" s="203" t="s">
        <v>577</v>
      </c>
      <c r="D240" s="203" t="s">
        <v>137</v>
      </c>
      <c r="E240" s="204" t="s">
        <v>988</v>
      </c>
      <c r="F240" s="205" t="s">
        <v>989</v>
      </c>
      <c r="G240" s="206" t="s">
        <v>210</v>
      </c>
      <c r="H240" s="207">
        <v>30</v>
      </c>
      <c r="I240" s="208"/>
      <c r="J240" s="209">
        <f t="shared" si="50"/>
        <v>0</v>
      </c>
      <c r="K240" s="205" t="s">
        <v>1</v>
      </c>
      <c r="L240" s="39"/>
      <c r="M240" s="210" t="s">
        <v>1</v>
      </c>
      <c r="N240" s="211" t="s">
        <v>44</v>
      </c>
      <c r="O240" s="71"/>
      <c r="P240" s="212">
        <f t="shared" si="51"/>
        <v>0</v>
      </c>
      <c r="Q240" s="212">
        <v>0</v>
      </c>
      <c r="R240" s="212">
        <f t="shared" si="52"/>
        <v>0</v>
      </c>
      <c r="S240" s="212">
        <v>0</v>
      </c>
      <c r="T240" s="213">
        <f t="shared" si="53"/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435</v>
      </c>
      <c r="AT240" s="214" t="s">
        <v>137</v>
      </c>
      <c r="AU240" s="214" t="s">
        <v>87</v>
      </c>
      <c r="AY240" s="17" t="s">
        <v>135</v>
      </c>
      <c r="BE240" s="215">
        <f t="shared" si="54"/>
        <v>0</v>
      </c>
      <c r="BF240" s="215">
        <f t="shared" si="55"/>
        <v>0</v>
      </c>
      <c r="BG240" s="215">
        <f t="shared" si="56"/>
        <v>0</v>
      </c>
      <c r="BH240" s="215">
        <f t="shared" si="57"/>
        <v>0</v>
      </c>
      <c r="BI240" s="215">
        <f t="shared" si="58"/>
        <v>0</v>
      </c>
      <c r="BJ240" s="17" t="s">
        <v>87</v>
      </c>
      <c r="BK240" s="215">
        <f t="shared" si="59"/>
        <v>0</v>
      </c>
      <c r="BL240" s="17" t="s">
        <v>435</v>
      </c>
      <c r="BM240" s="214" t="s">
        <v>990</v>
      </c>
    </row>
    <row r="241" spans="1:65" s="2" customFormat="1" ht="16.5" customHeight="1">
      <c r="A241" s="34"/>
      <c r="B241" s="35"/>
      <c r="C241" s="203" t="s">
        <v>581</v>
      </c>
      <c r="D241" s="203" t="s">
        <v>137</v>
      </c>
      <c r="E241" s="204" t="s">
        <v>991</v>
      </c>
      <c r="F241" s="205" t="s">
        <v>992</v>
      </c>
      <c r="G241" s="206" t="s">
        <v>210</v>
      </c>
      <c r="H241" s="207">
        <v>30</v>
      </c>
      <c r="I241" s="208"/>
      <c r="J241" s="209">
        <f t="shared" si="50"/>
        <v>0</v>
      </c>
      <c r="K241" s="205" t="s">
        <v>1</v>
      </c>
      <c r="L241" s="39"/>
      <c r="M241" s="210" t="s">
        <v>1</v>
      </c>
      <c r="N241" s="211" t="s">
        <v>44</v>
      </c>
      <c r="O241" s="71"/>
      <c r="P241" s="212">
        <f t="shared" si="51"/>
        <v>0</v>
      </c>
      <c r="Q241" s="212">
        <v>0</v>
      </c>
      <c r="R241" s="212">
        <f t="shared" si="52"/>
        <v>0</v>
      </c>
      <c r="S241" s="212">
        <v>0</v>
      </c>
      <c r="T241" s="213">
        <f t="shared" si="53"/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4" t="s">
        <v>435</v>
      </c>
      <c r="AT241" s="214" t="s">
        <v>137</v>
      </c>
      <c r="AU241" s="214" t="s">
        <v>87</v>
      </c>
      <c r="AY241" s="17" t="s">
        <v>135</v>
      </c>
      <c r="BE241" s="215">
        <f t="shared" si="54"/>
        <v>0</v>
      </c>
      <c r="BF241" s="215">
        <f t="shared" si="55"/>
        <v>0</v>
      </c>
      <c r="BG241" s="215">
        <f t="shared" si="56"/>
        <v>0</v>
      </c>
      <c r="BH241" s="215">
        <f t="shared" si="57"/>
        <v>0</v>
      </c>
      <c r="BI241" s="215">
        <f t="shared" si="58"/>
        <v>0</v>
      </c>
      <c r="BJ241" s="17" t="s">
        <v>87</v>
      </c>
      <c r="BK241" s="215">
        <f t="shared" si="59"/>
        <v>0</v>
      </c>
      <c r="BL241" s="17" t="s">
        <v>435</v>
      </c>
      <c r="BM241" s="214" t="s">
        <v>993</v>
      </c>
    </row>
    <row r="242" spans="1:65" s="2" customFormat="1" ht="16.5" customHeight="1">
      <c r="A242" s="34"/>
      <c r="B242" s="35"/>
      <c r="C242" s="203" t="s">
        <v>585</v>
      </c>
      <c r="D242" s="203" t="s">
        <v>137</v>
      </c>
      <c r="E242" s="204" t="s">
        <v>994</v>
      </c>
      <c r="F242" s="205" t="s">
        <v>995</v>
      </c>
      <c r="G242" s="206" t="s">
        <v>210</v>
      </c>
      <c r="H242" s="207">
        <v>30</v>
      </c>
      <c r="I242" s="208"/>
      <c r="J242" s="209">
        <f t="shared" si="50"/>
        <v>0</v>
      </c>
      <c r="K242" s="205" t="s">
        <v>1</v>
      </c>
      <c r="L242" s="39"/>
      <c r="M242" s="210" t="s">
        <v>1</v>
      </c>
      <c r="N242" s="211" t="s">
        <v>44</v>
      </c>
      <c r="O242" s="71"/>
      <c r="P242" s="212">
        <f t="shared" si="51"/>
        <v>0</v>
      </c>
      <c r="Q242" s="212">
        <v>0</v>
      </c>
      <c r="R242" s="212">
        <f t="shared" si="52"/>
        <v>0</v>
      </c>
      <c r="S242" s="212">
        <v>0</v>
      </c>
      <c r="T242" s="213">
        <f t="shared" si="53"/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4" t="s">
        <v>435</v>
      </c>
      <c r="AT242" s="214" t="s">
        <v>137</v>
      </c>
      <c r="AU242" s="214" t="s">
        <v>87</v>
      </c>
      <c r="AY242" s="17" t="s">
        <v>135</v>
      </c>
      <c r="BE242" s="215">
        <f t="shared" si="54"/>
        <v>0</v>
      </c>
      <c r="BF242" s="215">
        <f t="shared" si="55"/>
        <v>0</v>
      </c>
      <c r="BG242" s="215">
        <f t="shared" si="56"/>
        <v>0</v>
      </c>
      <c r="BH242" s="215">
        <f t="shared" si="57"/>
        <v>0</v>
      </c>
      <c r="BI242" s="215">
        <f t="shared" si="58"/>
        <v>0</v>
      </c>
      <c r="BJ242" s="17" t="s">
        <v>87</v>
      </c>
      <c r="BK242" s="215">
        <f t="shared" si="59"/>
        <v>0</v>
      </c>
      <c r="BL242" s="17" t="s">
        <v>435</v>
      </c>
      <c r="BM242" s="214" t="s">
        <v>996</v>
      </c>
    </row>
    <row r="243" spans="1:65" s="2" customFormat="1" ht="16.5" customHeight="1">
      <c r="A243" s="34"/>
      <c r="B243" s="35"/>
      <c r="C243" s="203" t="s">
        <v>589</v>
      </c>
      <c r="D243" s="203" t="s">
        <v>137</v>
      </c>
      <c r="E243" s="204" t="s">
        <v>997</v>
      </c>
      <c r="F243" s="205" t="s">
        <v>998</v>
      </c>
      <c r="G243" s="206" t="s">
        <v>210</v>
      </c>
      <c r="H243" s="207">
        <v>30</v>
      </c>
      <c r="I243" s="208"/>
      <c r="J243" s="209">
        <f t="shared" si="50"/>
        <v>0</v>
      </c>
      <c r="K243" s="205" t="s">
        <v>1</v>
      </c>
      <c r="L243" s="39"/>
      <c r="M243" s="210" t="s">
        <v>1</v>
      </c>
      <c r="N243" s="211" t="s">
        <v>44</v>
      </c>
      <c r="O243" s="71"/>
      <c r="P243" s="212">
        <f t="shared" si="51"/>
        <v>0</v>
      </c>
      <c r="Q243" s="212">
        <v>0</v>
      </c>
      <c r="R243" s="212">
        <f t="shared" si="52"/>
        <v>0</v>
      </c>
      <c r="S243" s="212">
        <v>0</v>
      </c>
      <c r="T243" s="213">
        <f t="shared" si="53"/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435</v>
      </c>
      <c r="AT243" s="214" t="s">
        <v>137</v>
      </c>
      <c r="AU243" s="214" t="s">
        <v>87</v>
      </c>
      <c r="AY243" s="17" t="s">
        <v>135</v>
      </c>
      <c r="BE243" s="215">
        <f t="shared" si="54"/>
        <v>0</v>
      </c>
      <c r="BF243" s="215">
        <f t="shared" si="55"/>
        <v>0</v>
      </c>
      <c r="BG243" s="215">
        <f t="shared" si="56"/>
        <v>0</v>
      </c>
      <c r="BH243" s="215">
        <f t="shared" si="57"/>
        <v>0</v>
      </c>
      <c r="BI243" s="215">
        <f t="shared" si="58"/>
        <v>0</v>
      </c>
      <c r="BJ243" s="17" t="s">
        <v>87</v>
      </c>
      <c r="BK243" s="215">
        <f t="shared" si="59"/>
        <v>0</v>
      </c>
      <c r="BL243" s="17" t="s">
        <v>435</v>
      </c>
      <c r="BM243" s="214" t="s">
        <v>999</v>
      </c>
    </row>
    <row r="244" spans="1:65" s="2" customFormat="1" ht="16.5" customHeight="1">
      <c r="A244" s="34"/>
      <c r="B244" s="35"/>
      <c r="C244" s="203" t="s">
        <v>593</v>
      </c>
      <c r="D244" s="203" t="s">
        <v>137</v>
      </c>
      <c r="E244" s="204" t="s">
        <v>1000</v>
      </c>
      <c r="F244" s="205" t="s">
        <v>1001</v>
      </c>
      <c r="G244" s="206" t="s">
        <v>210</v>
      </c>
      <c r="H244" s="207">
        <v>30</v>
      </c>
      <c r="I244" s="208"/>
      <c r="J244" s="209">
        <f t="shared" si="50"/>
        <v>0</v>
      </c>
      <c r="K244" s="205" t="s">
        <v>1</v>
      </c>
      <c r="L244" s="39"/>
      <c r="M244" s="210" t="s">
        <v>1</v>
      </c>
      <c r="N244" s="211" t="s">
        <v>44</v>
      </c>
      <c r="O244" s="71"/>
      <c r="P244" s="212">
        <f t="shared" si="51"/>
        <v>0</v>
      </c>
      <c r="Q244" s="212">
        <v>0</v>
      </c>
      <c r="R244" s="212">
        <f t="shared" si="52"/>
        <v>0</v>
      </c>
      <c r="S244" s="212">
        <v>0</v>
      </c>
      <c r="T244" s="213">
        <f t="shared" si="53"/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435</v>
      </c>
      <c r="AT244" s="214" t="s">
        <v>137</v>
      </c>
      <c r="AU244" s="214" t="s">
        <v>87</v>
      </c>
      <c r="AY244" s="17" t="s">
        <v>135</v>
      </c>
      <c r="BE244" s="215">
        <f t="shared" si="54"/>
        <v>0</v>
      </c>
      <c r="BF244" s="215">
        <f t="shared" si="55"/>
        <v>0</v>
      </c>
      <c r="BG244" s="215">
        <f t="shared" si="56"/>
        <v>0</v>
      </c>
      <c r="BH244" s="215">
        <f t="shared" si="57"/>
        <v>0</v>
      </c>
      <c r="BI244" s="215">
        <f t="shared" si="58"/>
        <v>0</v>
      </c>
      <c r="BJ244" s="17" t="s">
        <v>87</v>
      </c>
      <c r="BK244" s="215">
        <f t="shared" si="59"/>
        <v>0</v>
      </c>
      <c r="BL244" s="17" t="s">
        <v>435</v>
      </c>
      <c r="BM244" s="214" t="s">
        <v>1002</v>
      </c>
    </row>
    <row r="245" spans="1:65" s="2" customFormat="1" ht="16.5" customHeight="1">
      <c r="A245" s="34"/>
      <c r="B245" s="35"/>
      <c r="C245" s="203" t="s">
        <v>599</v>
      </c>
      <c r="D245" s="203" t="s">
        <v>137</v>
      </c>
      <c r="E245" s="204" t="s">
        <v>1003</v>
      </c>
      <c r="F245" s="205" t="s">
        <v>1004</v>
      </c>
      <c r="G245" s="206" t="s">
        <v>210</v>
      </c>
      <c r="H245" s="207">
        <v>30</v>
      </c>
      <c r="I245" s="208"/>
      <c r="J245" s="209">
        <f t="shared" si="50"/>
        <v>0</v>
      </c>
      <c r="K245" s="205" t="s">
        <v>1</v>
      </c>
      <c r="L245" s="39"/>
      <c r="M245" s="210" t="s">
        <v>1</v>
      </c>
      <c r="N245" s="211" t="s">
        <v>44</v>
      </c>
      <c r="O245" s="71"/>
      <c r="P245" s="212">
        <f t="shared" si="51"/>
        <v>0</v>
      </c>
      <c r="Q245" s="212">
        <v>0</v>
      </c>
      <c r="R245" s="212">
        <f t="shared" si="52"/>
        <v>0</v>
      </c>
      <c r="S245" s="212">
        <v>0</v>
      </c>
      <c r="T245" s="213">
        <f t="shared" si="53"/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435</v>
      </c>
      <c r="AT245" s="214" t="s">
        <v>137</v>
      </c>
      <c r="AU245" s="214" t="s">
        <v>87</v>
      </c>
      <c r="AY245" s="17" t="s">
        <v>135</v>
      </c>
      <c r="BE245" s="215">
        <f t="shared" si="54"/>
        <v>0</v>
      </c>
      <c r="BF245" s="215">
        <f t="shared" si="55"/>
        <v>0</v>
      </c>
      <c r="BG245" s="215">
        <f t="shared" si="56"/>
        <v>0</v>
      </c>
      <c r="BH245" s="215">
        <f t="shared" si="57"/>
        <v>0</v>
      </c>
      <c r="BI245" s="215">
        <f t="shared" si="58"/>
        <v>0</v>
      </c>
      <c r="BJ245" s="17" t="s">
        <v>87</v>
      </c>
      <c r="BK245" s="215">
        <f t="shared" si="59"/>
        <v>0</v>
      </c>
      <c r="BL245" s="17" t="s">
        <v>435</v>
      </c>
      <c r="BM245" s="214" t="s">
        <v>1005</v>
      </c>
    </row>
    <row r="246" spans="1:65" s="2" customFormat="1" ht="16.5" customHeight="1">
      <c r="A246" s="34"/>
      <c r="B246" s="35"/>
      <c r="C246" s="203" t="s">
        <v>606</v>
      </c>
      <c r="D246" s="203" t="s">
        <v>137</v>
      </c>
      <c r="E246" s="204" t="s">
        <v>1006</v>
      </c>
      <c r="F246" s="205" t="s">
        <v>1007</v>
      </c>
      <c r="G246" s="206" t="s">
        <v>210</v>
      </c>
      <c r="H246" s="207">
        <v>25</v>
      </c>
      <c r="I246" s="208"/>
      <c r="J246" s="209">
        <f t="shared" si="50"/>
        <v>0</v>
      </c>
      <c r="K246" s="205" t="s">
        <v>1</v>
      </c>
      <c r="L246" s="39"/>
      <c r="M246" s="210" t="s">
        <v>1</v>
      </c>
      <c r="N246" s="211" t="s">
        <v>44</v>
      </c>
      <c r="O246" s="71"/>
      <c r="P246" s="212">
        <f t="shared" si="51"/>
        <v>0</v>
      </c>
      <c r="Q246" s="212">
        <v>0</v>
      </c>
      <c r="R246" s="212">
        <f t="shared" si="52"/>
        <v>0</v>
      </c>
      <c r="S246" s="212">
        <v>0</v>
      </c>
      <c r="T246" s="213">
        <f t="shared" si="53"/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435</v>
      </c>
      <c r="AT246" s="214" t="s">
        <v>137</v>
      </c>
      <c r="AU246" s="214" t="s">
        <v>87</v>
      </c>
      <c r="AY246" s="17" t="s">
        <v>135</v>
      </c>
      <c r="BE246" s="215">
        <f t="shared" si="54"/>
        <v>0</v>
      </c>
      <c r="BF246" s="215">
        <f t="shared" si="55"/>
        <v>0</v>
      </c>
      <c r="BG246" s="215">
        <f t="shared" si="56"/>
        <v>0</v>
      </c>
      <c r="BH246" s="215">
        <f t="shared" si="57"/>
        <v>0</v>
      </c>
      <c r="BI246" s="215">
        <f t="shared" si="58"/>
        <v>0</v>
      </c>
      <c r="BJ246" s="17" t="s">
        <v>87</v>
      </c>
      <c r="BK246" s="215">
        <f t="shared" si="59"/>
        <v>0</v>
      </c>
      <c r="BL246" s="17" t="s">
        <v>435</v>
      </c>
      <c r="BM246" s="214" t="s">
        <v>1008</v>
      </c>
    </row>
    <row r="247" spans="1:65" s="12" customFormat="1" ht="25.9" customHeight="1">
      <c r="B247" s="187"/>
      <c r="C247" s="188"/>
      <c r="D247" s="189" t="s">
        <v>78</v>
      </c>
      <c r="E247" s="190" t="s">
        <v>1009</v>
      </c>
      <c r="F247" s="190" t="s">
        <v>1010</v>
      </c>
      <c r="G247" s="188"/>
      <c r="H247" s="188"/>
      <c r="I247" s="191"/>
      <c r="J247" s="192">
        <f>BK247</f>
        <v>0</v>
      </c>
      <c r="K247" s="188"/>
      <c r="L247" s="193"/>
      <c r="M247" s="194"/>
      <c r="N247" s="195"/>
      <c r="O247" s="195"/>
      <c r="P247" s="196">
        <f>SUM(P248:P267)</f>
        <v>0</v>
      </c>
      <c r="Q247" s="195"/>
      <c r="R247" s="196">
        <f>SUM(R248:R267)</f>
        <v>0</v>
      </c>
      <c r="S247" s="195"/>
      <c r="T247" s="197">
        <f>SUM(T248:T267)</f>
        <v>0</v>
      </c>
      <c r="AR247" s="198" t="s">
        <v>87</v>
      </c>
      <c r="AT247" s="199" t="s">
        <v>78</v>
      </c>
      <c r="AU247" s="199" t="s">
        <v>79</v>
      </c>
      <c r="AY247" s="198" t="s">
        <v>135</v>
      </c>
      <c r="BK247" s="200">
        <f>SUM(BK248:BK267)</f>
        <v>0</v>
      </c>
    </row>
    <row r="248" spans="1:65" s="2" customFormat="1" ht="16.5" customHeight="1">
      <c r="A248" s="34"/>
      <c r="B248" s="35"/>
      <c r="C248" s="203" t="s">
        <v>612</v>
      </c>
      <c r="D248" s="203" t="s">
        <v>137</v>
      </c>
      <c r="E248" s="204" t="s">
        <v>1011</v>
      </c>
      <c r="F248" s="205" t="s">
        <v>1012</v>
      </c>
      <c r="G248" s="206" t="s">
        <v>210</v>
      </c>
      <c r="H248" s="207">
        <v>5</v>
      </c>
      <c r="I248" s="208"/>
      <c r="J248" s="209">
        <f t="shared" ref="J248:J267" si="60">ROUND(I248*H248,2)</f>
        <v>0</v>
      </c>
      <c r="K248" s="205" t="s">
        <v>1</v>
      </c>
      <c r="L248" s="39"/>
      <c r="M248" s="210" t="s">
        <v>1</v>
      </c>
      <c r="N248" s="211" t="s">
        <v>44</v>
      </c>
      <c r="O248" s="71"/>
      <c r="P248" s="212">
        <f t="shared" ref="P248:P267" si="61">O248*H248</f>
        <v>0</v>
      </c>
      <c r="Q248" s="212">
        <v>0</v>
      </c>
      <c r="R248" s="212">
        <f t="shared" ref="R248:R267" si="62">Q248*H248</f>
        <v>0</v>
      </c>
      <c r="S248" s="212">
        <v>0</v>
      </c>
      <c r="T248" s="213">
        <f t="shared" ref="T248:T267" si="63"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4" t="s">
        <v>435</v>
      </c>
      <c r="AT248" s="214" t="s">
        <v>137</v>
      </c>
      <c r="AU248" s="214" t="s">
        <v>87</v>
      </c>
      <c r="AY248" s="17" t="s">
        <v>135</v>
      </c>
      <c r="BE248" s="215">
        <f t="shared" ref="BE248:BE267" si="64">IF(N248="základní",J248,0)</f>
        <v>0</v>
      </c>
      <c r="BF248" s="215">
        <f t="shared" ref="BF248:BF267" si="65">IF(N248="snížená",J248,0)</f>
        <v>0</v>
      </c>
      <c r="BG248" s="215">
        <f t="shared" ref="BG248:BG267" si="66">IF(N248="zákl. přenesená",J248,0)</f>
        <v>0</v>
      </c>
      <c r="BH248" s="215">
        <f t="shared" ref="BH248:BH267" si="67">IF(N248="sníž. přenesená",J248,0)</f>
        <v>0</v>
      </c>
      <c r="BI248" s="215">
        <f t="shared" ref="BI248:BI267" si="68">IF(N248="nulová",J248,0)</f>
        <v>0</v>
      </c>
      <c r="BJ248" s="17" t="s">
        <v>87</v>
      </c>
      <c r="BK248" s="215">
        <f t="shared" ref="BK248:BK267" si="69">ROUND(I248*H248,2)</f>
        <v>0</v>
      </c>
      <c r="BL248" s="17" t="s">
        <v>435</v>
      </c>
      <c r="BM248" s="214" t="s">
        <v>1013</v>
      </c>
    </row>
    <row r="249" spans="1:65" s="2" customFormat="1" ht="16.5" customHeight="1">
      <c r="A249" s="34"/>
      <c r="B249" s="35"/>
      <c r="C249" s="203" t="s">
        <v>618</v>
      </c>
      <c r="D249" s="203" t="s">
        <v>137</v>
      </c>
      <c r="E249" s="204" t="s">
        <v>1014</v>
      </c>
      <c r="F249" s="205" t="s">
        <v>1015</v>
      </c>
      <c r="G249" s="206" t="s">
        <v>210</v>
      </c>
      <c r="H249" s="207">
        <v>7</v>
      </c>
      <c r="I249" s="208"/>
      <c r="J249" s="209">
        <f t="shared" si="60"/>
        <v>0</v>
      </c>
      <c r="K249" s="205" t="s">
        <v>1</v>
      </c>
      <c r="L249" s="39"/>
      <c r="M249" s="210" t="s">
        <v>1</v>
      </c>
      <c r="N249" s="211" t="s">
        <v>44</v>
      </c>
      <c r="O249" s="71"/>
      <c r="P249" s="212">
        <f t="shared" si="61"/>
        <v>0</v>
      </c>
      <c r="Q249" s="212">
        <v>0</v>
      </c>
      <c r="R249" s="212">
        <f t="shared" si="62"/>
        <v>0</v>
      </c>
      <c r="S249" s="212">
        <v>0</v>
      </c>
      <c r="T249" s="213">
        <f t="shared" si="63"/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4" t="s">
        <v>435</v>
      </c>
      <c r="AT249" s="214" t="s">
        <v>137</v>
      </c>
      <c r="AU249" s="214" t="s">
        <v>87</v>
      </c>
      <c r="AY249" s="17" t="s">
        <v>135</v>
      </c>
      <c r="BE249" s="215">
        <f t="shared" si="64"/>
        <v>0</v>
      </c>
      <c r="BF249" s="215">
        <f t="shared" si="65"/>
        <v>0</v>
      </c>
      <c r="BG249" s="215">
        <f t="shared" si="66"/>
        <v>0</v>
      </c>
      <c r="BH249" s="215">
        <f t="shared" si="67"/>
        <v>0</v>
      </c>
      <c r="BI249" s="215">
        <f t="shared" si="68"/>
        <v>0</v>
      </c>
      <c r="BJ249" s="17" t="s">
        <v>87</v>
      </c>
      <c r="BK249" s="215">
        <f t="shared" si="69"/>
        <v>0</v>
      </c>
      <c r="BL249" s="17" t="s">
        <v>435</v>
      </c>
      <c r="BM249" s="214" t="s">
        <v>1016</v>
      </c>
    </row>
    <row r="250" spans="1:65" s="2" customFormat="1" ht="16.5" customHeight="1">
      <c r="A250" s="34"/>
      <c r="B250" s="35"/>
      <c r="C250" s="203" t="s">
        <v>624</v>
      </c>
      <c r="D250" s="203" t="s">
        <v>137</v>
      </c>
      <c r="E250" s="204" t="s">
        <v>1017</v>
      </c>
      <c r="F250" s="205" t="s">
        <v>1018</v>
      </c>
      <c r="G250" s="206" t="s">
        <v>210</v>
      </c>
      <c r="H250" s="207">
        <v>10</v>
      </c>
      <c r="I250" s="208"/>
      <c r="J250" s="209">
        <f t="shared" si="60"/>
        <v>0</v>
      </c>
      <c r="K250" s="205" t="s">
        <v>1</v>
      </c>
      <c r="L250" s="39"/>
      <c r="M250" s="210" t="s">
        <v>1</v>
      </c>
      <c r="N250" s="211" t="s">
        <v>44</v>
      </c>
      <c r="O250" s="71"/>
      <c r="P250" s="212">
        <f t="shared" si="61"/>
        <v>0</v>
      </c>
      <c r="Q250" s="212">
        <v>0</v>
      </c>
      <c r="R250" s="212">
        <f t="shared" si="62"/>
        <v>0</v>
      </c>
      <c r="S250" s="212">
        <v>0</v>
      </c>
      <c r="T250" s="213">
        <f t="shared" si="63"/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435</v>
      </c>
      <c r="AT250" s="214" t="s">
        <v>137</v>
      </c>
      <c r="AU250" s="214" t="s">
        <v>87</v>
      </c>
      <c r="AY250" s="17" t="s">
        <v>135</v>
      </c>
      <c r="BE250" s="215">
        <f t="shared" si="64"/>
        <v>0</v>
      </c>
      <c r="BF250" s="215">
        <f t="shared" si="65"/>
        <v>0</v>
      </c>
      <c r="BG250" s="215">
        <f t="shared" si="66"/>
        <v>0</v>
      </c>
      <c r="BH250" s="215">
        <f t="shared" si="67"/>
        <v>0</v>
      </c>
      <c r="BI250" s="215">
        <f t="shared" si="68"/>
        <v>0</v>
      </c>
      <c r="BJ250" s="17" t="s">
        <v>87</v>
      </c>
      <c r="BK250" s="215">
        <f t="shared" si="69"/>
        <v>0</v>
      </c>
      <c r="BL250" s="17" t="s">
        <v>435</v>
      </c>
      <c r="BM250" s="214" t="s">
        <v>1019</v>
      </c>
    </row>
    <row r="251" spans="1:65" s="2" customFormat="1" ht="16.5" customHeight="1">
      <c r="A251" s="34"/>
      <c r="B251" s="35"/>
      <c r="C251" s="203" t="s">
        <v>629</v>
      </c>
      <c r="D251" s="203" t="s">
        <v>137</v>
      </c>
      <c r="E251" s="204" t="s">
        <v>1020</v>
      </c>
      <c r="F251" s="205" t="s">
        <v>1021</v>
      </c>
      <c r="G251" s="206" t="s">
        <v>210</v>
      </c>
      <c r="H251" s="207">
        <v>30</v>
      </c>
      <c r="I251" s="208"/>
      <c r="J251" s="209">
        <f t="shared" si="60"/>
        <v>0</v>
      </c>
      <c r="K251" s="205" t="s">
        <v>1</v>
      </c>
      <c r="L251" s="39"/>
      <c r="M251" s="210" t="s">
        <v>1</v>
      </c>
      <c r="N251" s="211" t="s">
        <v>44</v>
      </c>
      <c r="O251" s="71"/>
      <c r="P251" s="212">
        <f t="shared" si="61"/>
        <v>0</v>
      </c>
      <c r="Q251" s="212">
        <v>0</v>
      </c>
      <c r="R251" s="212">
        <f t="shared" si="62"/>
        <v>0</v>
      </c>
      <c r="S251" s="212">
        <v>0</v>
      </c>
      <c r="T251" s="213">
        <f t="shared" si="63"/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4" t="s">
        <v>435</v>
      </c>
      <c r="AT251" s="214" t="s">
        <v>137</v>
      </c>
      <c r="AU251" s="214" t="s">
        <v>87</v>
      </c>
      <c r="AY251" s="17" t="s">
        <v>135</v>
      </c>
      <c r="BE251" s="215">
        <f t="shared" si="64"/>
        <v>0</v>
      </c>
      <c r="BF251" s="215">
        <f t="shared" si="65"/>
        <v>0</v>
      </c>
      <c r="BG251" s="215">
        <f t="shared" si="66"/>
        <v>0</v>
      </c>
      <c r="BH251" s="215">
        <f t="shared" si="67"/>
        <v>0</v>
      </c>
      <c r="BI251" s="215">
        <f t="shared" si="68"/>
        <v>0</v>
      </c>
      <c r="BJ251" s="17" t="s">
        <v>87</v>
      </c>
      <c r="BK251" s="215">
        <f t="shared" si="69"/>
        <v>0</v>
      </c>
      <c r="BL251" s="17" t="s">
        <v>435</v>
      </c>
      <c r="BM251" s="214" t="s">
        <v>1022</v>
      </c>
    </row>
    <row r="252" spans="1:65" s="2" customFormat="1" ht="16.5" customHeight="1">
      <c r="A252" s="34"/>
      <c r="B252" s="35"/>
      <c r="C252" s="203" t="s">
        <v>634</v>
      </c>
      <c r="D252" s="203" t="s">
        <v>137</v>
      </c>
      <c r="E252" s="204" t="s">
        <v>1023</v>
      </c>
      <c r="F252" s="205" t="s">
        <v>1024</v>
      </c>
      <c r="G252" s="206" t="s">
        <v>210</v>
      </c>
      <c r="H252" s="207">
        <v>30</v>
      </c>
      <c r="I252" s="208"/>
      <c r="J252" s="209">
        <f t="shared" si="60"/>
        <v>0</v>
      </c>
      <c r="K252" s="205" t="s">
        <v>1</v>
      </c>
      <c r="L252" s="39"/>
      <c r="M252" s="210" t="s">
        <v>1</v>
      </c>
      <c r="N252" s="211" t="s">
        <v>44</v>
      </c>
      <c r="O252" s="71"/>
      <c r="P252" s="212">
        <f t="shared" si="61"/>
        <v>0</v>
      </c>
      <c r="Q252" s="212">
        <v>0</v>
      </c>
      <c r="R252" s="212">
        <f t="shared" si="62"/>
        <v>0</v>
      </c>
      <c r="S252" s="212">
        <v>0</v>
      </c>
      <c r="T252" s="213">
        <f t="shared" si="63"/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4" t="s">
        <v>435</v>
      </c>
      <c r="AT252" s="214" t="s">
        <v>137</v>
      </c>
      <c r="AU252" s="214" t="s">
        <v>87</v>
      </c>
      <c r="AY252" s="17" t="s">
        <v>135</v>
      </c>
      <c r="BE252" s="215">
        <f t="shared" si="64"/>
        <v>0</v>
      </c>
      <c r="BF252" s="215">
        <f t="shared" si="65"/>
        <v>0</v>
      </c>
      <c r="BG252" s="215">
        <f t="shared" si="66"/>
        <v>0</v>
      </c>
      <c r="BH252" s="215">
        <f t="shared" si="67"/>
        <v>0</v>
      </c>
      <c r="BI252" s="215">
        <f t="shared" si="68"/>
        <v>0</v>
      </c>
      <c r="BJ252" s="17" t="s">
        <v>87</v>
      </c>
      <c r="BK252" s="215">
        <f t="shared" si="69"/>
        <v>0</v>
      </c>
      <c r="BL252" s="17" t="s">
        <v>435</v>
      </c>
      <c r="BM252" s="214" t="s">
        <v>1025</v>
      </c>
    </row>
    <row r="253" spans="1:65" s="2" customFormat="1" ht="16.5" customHeight="1">
      <c r="A253" s="34"/>
      <c r="B253" s="35"/>
      <c r="C253" s="203" t="s">
        <v>641</v>
      </c>
      <c r="D253" s="203" t="s">
        <v>137</v>
      </c>
      <c r="E253" s="204" t="s">
        <v>1026</v>
      </c>
      <c r="F253" s="205" t="s">
        <v>1027</v>
      </c>
      <c r="G253" s="206" t="s">
        <v>210</v>
      </c>
      <c r="H253" s="207">
        <v>30</v>
      </c>
      <c r="I253" s="208"/>
      <c r="J253" s="209">
        <f t="shared" si="60"/>
        <v>0</v>
      </c>
      <c r="K253" s="205" t="s">
        <v>1</v>
      </c>
      <c r="L253" s="39"/>
      <c r="M253" s="210" t="s">
        <v>1</v>
      </c>
      <c r="N253" s="211" t="s">
        <v>44</v>
      </c>
      <c r="O253" s="71"/>
      <c r="P253" s="212">
        <f t="shared" si="61"/>
        <v>0</v>
      </c>
      <c r="Q253" s="212">
        <v>0</v>
      </c>
      <c r="R253" s="212">
        <f t="shared" si="62"/>
        <v>0</v>
      </c>
      <c r="S253" s="212">
        <v>0</v>
      </c>
      <c r="T253" s="213">
        <f t="shared" si="63"/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435</v>
      </c>
      <c r="AT253" s="214" t="s">
        <v>137</v>
      </c>
      <c r="AU253" s="214" t="s">
        <v>87</v>
      </c>
      <c r="AY253" s="17" t="s">
        <v>135</v>
      </c>
      <c r="BE253" s="215">
        <f t="shared" si="64"/>
        <v>0</v>
      </c>
      <c r="BF253" s="215">
        <f t="shared" si="65"/>
        <v>0</v>
      </c>
      <c r="BG253" s="215">
        <f t="shared" si="66"/>
        <v>0</v>
      </c>
      <c r="BH253" s="215">
        <f t="shared" si="67"/>
        <v>0</v>
      </c>
      <c r="BI253" s="215">
        <f t="shared" si="68"/>
        <v>0</v>
      </c>
      <c r="BJ253" s="17" t="s">
        <v>87</v>
      </c>
      <c r="BK253" s="215">
        <f t="shared" si="69"/>
        <v>0</v>
      </c>
      <c r="BL253" s="17" t="s">
        <v>435</v>
      </c>
      <c r="BM253" s="214" t="s">
        <v>1028</v>
      </c>
    </row>
    <row r="254" spans="1:65" s="2" customFormat="1" ht="21.75" customHeight="1">
      <c r="A254" s="34"/>
      <c r="B254" s="35"/>
      <c r="C254" s="203" t="s">
        <v>648</v>
      </c>
      <c r="D254" s="203" t="s">
        <v>137</v>
      </c>
      <c r="E254" s="204" t="s">
        <v>1029</v>
      </c>
      <c r="F254" s="205" t="s">
        <v>1030</v>
      </c>
      <c r="G254" s="206" t="s">
        <v>210</v>
      </c>
      <c r="H254" s="207">
        <v>15</v>
      </c>
      <c r="I254" s="208"/>
      <c r="J254" s="209">
        <f t="shared" si="60"/>
        <v>0</v>
      </c>
      <c r="K254" s="205" t="s">
        <v>1</v>
      </c>
      <c r="L254" s="39"/>
      <c r="M254" s="210" t="s">
        <v>1</v>
      </c>
      <c r="N254" s="211" t="s">
        <v>44</v>
      </c>
      <c r="O254" s="71"/>
      <c r="P254" s="212">
        <f t="shared" si="61"/>
        <v>0</v>
      </c>
      <c r="Q254" s="212">
        <v>0</v>
      </c>
      <c r="R254" s="212">
        <f t="shared" si="62"/>
        <v>0</v>
      </c>
      <c r="S254" s="212">
        <v>0</v>
      </c>
      <c r="T254" s="213">
        <f t="shared" si="63"/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4" t="s">
        <v>435</v>
      </c>
      <c r="AT254" s="214" t="s">
        <v>137</v>
      </c>
      <c r="AU254" s="214" t="s">
        <v>87</v>
      </c>
      <c r="AY254" s="17" t="s">
        <v>135</v>
      </c>
      <c r="BE254" s="215">
        <f t="shared" si="64"/>
        <v>0</v>
      </c>
      <c r="BF254" s="215">
        <f t="shared" si="65"/>
        <v>0</v>
      </c>
      <c r="BG254" s="215">
        <f t="shared" si="66"/>
        <v>0</v>
      </c>
      <c r="BH254" s="215">
        <f t="shared" si="67"/>
        <v>0</v>
      </c>
      <c r="BI254" s="215">
        <f t="shared" si="68"/>
        <v>0</v>
      </c>
      <c r="BJ254" s="17" t="s">
        <v>87</v>
      </c>
      <c r="BK254" s="215">
        <f t="shared" si="69"/>
        <v>0</v>
      </c>
      <c r="BL254" s="17" t="s">
        <v>435</v>
      </c>
      <c r="BM254" s="214" t="s">
        <v>1031</v>
      </c>
    </row>
    <row r="255" spans="1:65" s="2" customFormat="1" ht="16.5" customHeight="1">
      <c r="A255" s="34"/>
      <c r="B255" s="35"/>
      <c r="C255" s="203" t="s">
        <v>653</v>
      </c>
      <c r="D255" s="203" t="s">
        <v>137</v>
      </c>
      <c r="E255" s="204" t="s">
        <v>1032</v>
      </c>
      <c r="F255" s="205" t="s">
        <v>1033</v>
      </c>
      <c r="G255" s="206" t="s">
        <v>210</v>
      </c>
      <c r="H255" s="207">
        <v>20</v>
      </c>
      <c r="I255" s="208"/>
      <c r="J255" s="209">
        <f t="shared" si="60"/>
        <v>0</v>
      </c>
      <c r="K255" s="205" t="s">
        <v>1</v>
      </c>
      <c r="L255" s="39"/>
      <c r="M255" s="210" t="s">
        <v>1</v>
      </c>
      <c r="N255" s="211" t="s">
        <v>44</v>
      </c>
      <c r="O255" s="71"/>
      <c r="P255" s="212">
        <f t="shared" si="61"/>
        <v>0</v>
      </c>
      <c r="Q255" s="212">
        <v>0</v>
      </c>
      <c r="R255" s="212">
        <f t="shared" si="62"/>
        <v>0</v>
      </c>
      <c r="S255" s="212">
        <v>0</v>
      </c>
      <c r="T255" s="213">
        <f t="shared" si="63"/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4" t="s">
        <v>435</v>
      </c>
      <c r="AT255" s="214" t="s">
        <v>137</v>
      </c>
      <c r="AU255" s="214" t="s">
        <v>87</v>
      </c>
      <c r="AY255" s="17" t="s">
        <v>135</v>
      </c>
      <c r="BE255" s="215">
        <f t="shared" si="64"/>
        <v>0</v>
      </c>
      <c r="BF255" s="215">
        <f t="shared" si="65"/>
        <v>0</v>
      </c>
      <c r="BG255" s="215">
        <f t="shared" si="66"/>
        <v>0</v>
      </c>
      <c r="BH255" s="215">
        <f t="shared" si="67"/>
        <v>0</v>
      </c>
      <c r="BI255" s="215">
        <f t="shared" si="68"/>
        <v>0</v>
      </c>
      <c r="BJ255" s="17" t="s">
        <v>87</v>
      </c>
      <c r="BK255" s="215">
        <f t="shared" si="69"/>
        <v>0</v>
      </c>
      <c r="BL255" s="17" t="s">
        <v>435</v>
      </c>
      <c r="BM255" s="214" t="s">
        <v>1034</v>
      </c>
    </row>
    <row r="256" spans="1:65" s="2" customFormat="1" ht="16.5" customHeight="1">
      <c r="A256" s="34"/>
      <c r="B256" s="35"/>
      <c r="C256" s="203" t="s">
        <v>658</v>
      </c>
      <c r="D256" s="203" t="s">
        <v>137</v>
      </c>
      <c r="E256" s="204" t="s">
        <v>1035</v>
      </c>
      <c r="F256" s="205" t="s">
        <v>1036</v>
      </c>
      <c r="G256" s="206" t="s">
        <v>210</v>
      </c>
      <c r="H256" s="207">
        <v>15</v>
      </c>
      <c r="I256" s="208"/>
      <c r="J256" s="209">
        <f t="shared" si="60"/>
        <v>0</v>
      </c>
      <c r="K256" s="205" t="s">
        <v>1</v>
      </c>
      <c r="L256" s="39"/>
      <c r="M256" s="210" t="s">
        <v>1</v>
      </c>
      <c r="N256" s="211" t="s">
        <v>44</v>
      </c>
      <c r="O256" s="71"/>
      <c r="P256" s="212">
        <f t="shared" si="61"/>
        <v>0</v>
      </c>
      <c r="Q256" s="212">
        <v>0</v>
      </c>
      <c r="R256" s="212">
        <f t="shared" si="62"/>
        <v>0</v>
      </c>
      <c r="S256" s="212">
        <v>0</v>
      </c>
      <c r="T256" s="213">
        <f t="shared" si="63"/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435</v>
      </c>
      <c r="AT256" s="214" t="s">
        <v>137</v>
      </c>
      <c r="AU256" s="214" t="s">
        <v>87</v>
      </c>
      <c r="AY256" s="17" t="s">
        <v>135</v>
      </c>
      <c r="BE256" s="215">
        <f t="shared" si="64"/>
        <v>0</v>
      </c>
      <c r="BF256" s="215">
        <f t="shared" si="65"/>
        <v>0</v>
      </c>
      <c r="BG256" s="215">
        <f t="shared" si="66"/>
        <v>0</v>
      </c>
      <c r="BH256" s="215">
        <f t="shared" si="67"/>
        <v>0</v>
      </c>
      <c r="BI256" s="215">
        <f t="shared" si="68"/>
        <v>0</v>
      </c>
      <c r="BJ256" s="17" t="s">
        <v>87</v>
      </c>
      <c r="BK256" s="215">
        <f t="shared" si="69"/>
        <v>0</v>
      </c>
      <c r="BL256" s="17" t="s">
        <v>435</v>
      </c>
      <c r="BM256" s="214" t="s">
        <v>1037</v>
      </c>
    </row>
    <row r="257" spans="1:65" s="2" customFormat="1" ht="16.5" customHeight="1">
      <c r="A257" s="34"/>
      <c r="B257" s="35"/>
      <c r="C257" s="203" t="s">
        <v>663</v>
      </c>
      <c r="D257" s="203" t="s">
        <v>137</v>
      </c>
      <c r="E257" s="204" t="s">
        <v>1038</v>
      </c>
      <c r="F257" s="205" t="s">
        <v>1039</v>
      </c>
      <c r="G257" s="206" t="s">
        <v>210</v>
      </c>
      <c r="H257" s="207">
        <v>12</v>
      </c>
      <c r="I257" s="208"/>
      <c r="J257" s="209">
        <f t="shared" si="60"/>
        <v>0</v>
      </c>
      <c r="K257" s="205" t="s">
        <v>1</v>
      </c>
      <c r="L257" s="39"/>
      <c r="M257" s="210" t="s">
        <v>1</v>
      </c>
      <c r="N257" s="211" t="s">
        <v>44</v>
      </c>
      <c r="O257" s="71"/>
      <c r="P257" s="212">
        <f t="shared" si="61"/>
        <v>0</v>
      </c>
      <c r="Q257" s="212">
        <v>0</v>
      </c>
      <c r="R257" s="212">
        <f t="shared" si="62"/>
        <v>0</v>
      </c>
      <c r="S257" s="212">
        <v>0</v>
      </c>
      <c r="T257" s="213">
        <f t="shared" si="63"/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4" t="s">
        <v>435</v>
      </c>
      <c r="AT257" s="214" t="s">
        <v>137</v>
      </c>
      <c r="AU257" s="214" t="s">
        <v>87</v>
      </c>
      <c r="AY257" s="17" t="s">
        <v>135</v>
      </c>
      <c r="BE257" s="215">
        <f t="shared" si="64"/>
        <v>0</v>
      </c>
      <c r="BF257" s="215">
        <f t="shared" si="65"/>
        <v>0</v>
      </c>
      <c r="BG257" s="215">
        <f t="shared" si="66"/>
        <v>0</v>
      </c>
      <c r="BH257" s="215">
        <f t="shared" si="67"/>
        <v>0</v>
      </c>
      <c r="BI257" s="215">
        <f t="shared" si="68"/>
        <v>0</v>
      </c>
      <c r="BJ257" s="17" t="s">
        <v>87</v>
      </c>
      <c r="BK257" s="215">
        <f t="shared" si="69"/>
        <v>0</v>
      </c>
      <c r="BL257" s="17" t="s">
        <v>435</v>
      </c>
      <c r="BM257" s="214" t="s">
        <v>1040</v>
      </c>
    </row>
    <row r="258" spans="1:65" s="2" customFormat="1" ht="16.5" customHeight="1">
      <c r="A258" s="34"/>
      <c r="B258" s="35"/>
      <c r="C258" s="203" t="s">
        <v>1041</v>
      </c>
      <c r="D258" s="203" t="s">
        <v>137</v>
      </c>
      <c r="E258" s="204" t="s">
        <v>1042</v>
      </c>
      <c r="F258" s="205" t="s">
        <v>1043</v>
      </c>
      <c r="G258" s="206" t="s">
        <v>210</v>
      </c>
      <c r="H258" s="207">
        <v>12</v>
      </c>
      <c r="I258" s="208"/>
      <c r="J258" s="209">
        <f t="shared" si="60"/>
        <v>0</v>
      </c>
      <c r="K258" s="205" t="s">
        <v>1</v>
      </c>
      <c r="L258" s="39"/>
      <c r="M258" s="210" t="s">
        <v>1</v>
      </c>
      <c r="N258" s="211" t="s">
        <v>44</v>
      </c>
      <c r="O258" s="71"/>
      <c r="P258" s="212">
        <f t="shared" si="61"/>
        <v>0</v>
      </c>
      <c r="Q258" s="212">
        <v>0</v>
      </c>
      <c r="R258" s="212">
        <f t="shared" si="62"/>
        <v>0</v>
      </c>
      <c r="S258" s="212">
        <v>0</v>
      </c>
      <c r="T258" s="213">
        <f t="shared" si="63"/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4" t="s">
        <v>435</v>
      </c>
      <c r="AT258" s="214" t="s">
        <v>137</v>
      </c>
      <c r="AU258" s="214" t="s">
        <v>87</v>
      </c>
      <c r="AY258" s="17" t="s">
        <v>135</v>
      </c>
      <c r="BE258" s="215">
        <f t="shared" si="64"/>
        <v>0</v>
      </c>
      <c r="BF258" s="215">
        <f t="shared" si="65"/>
        <v>0</v>
      </c>
      <c r="BG258" s="215">
        <f t="shared" si="66"/>
        <v>0</v>
      </c>
      <c r="BH258" s="215">
        <f t="shared" si="67"/>
        <v>0</v>
      </c>
      <c r="BI258" s="215">
        <f t="shared" si="68"/>
        <v>0</v>
      </c>
      <c r="BJ258" s="17" t="s">
        <v>87</v>
      </c>
      <c r="BK258" s="215">
        <f t="shared" si="69"/>
        <v>0</v>
      </c>
      <c r="BL258" s="17" t="s">
        <v>435</v>
      </c>
      <c r="BM258" s="214" t="s">
        <v>1044</v>
      </c>
    </row>
    <row r="259" spans="1:65" s="2" customFormat="1" ht="16.5" customHeight="1">
      <c r="A259" s="34"/>
      <c r="B259" s="35"/>
      <c r="C259" s="203" t="s">
        <v>844</v>
      </c>
      <c r="D259" s="203" t="s">
        <v>137</v>
      </c>
      <c r="E259" s="204" t="s">
        <v>1045</v>
      </c>
      <c r="F259" s="205" t="s">
        <v>1046</v>
      </c>
      <c r="G259" s="206" t="s">
        <v>210</v>
      </c>
      <c r="H259" s="207">
        <v>12</v>
      </c>
      <c r="I259" s="208"/>
      <c r="J259" s="209">
        <f t="shared" si="60"/>
        <v>0</v>
      </c>
      <c r="K259" s="205" t="s">
        <v>1</v>
      </c>
      <c r="L259" s="39"/>
      <c r="M259" s="210" t="s">
        <v>1</v>
      </c>
      <c r="N259" s="211" t="s">
        <v>44</v>
      </c>
      <c r="O259" s="71"/>
      <c r="P259" s="212">
        <f t="shared" si="61"/>
        <v>0</v>
      </c>
      <c r="Q259" s="212">
        <v>0</v>
      </c>
      <c r="R259" s="212">
        <f t="shared" si="62"/>
        <v>0</v>
      </c>
      <c r="S259" s="212">
        <v>0</v>
      </c>
      <c r="T259" s="213">
        <f t="shared" si="63"/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4" t="s">
        <v>435</v>
      </c>
      <c r="AT259" s="214" t="s">
        <v>137</v>
      </c>
      <c r="AU259" s="214" t="s">
        <v>87</v>
      </c>
      <c r="AY259" s="17" t="s">
        <v>135</v>
      </c>
      <c r="BE259" s="215">
        <f t="shared" si="64"/>
        <v>0</v>
      </c>
      <c r="BF259" s="215">
        <f t="shared" si="65"/>
        <v>0</v>
      </c>
      <c r="BG259" s="215">
        <f t="shared" si="66"/>
        <v>0</v>
      </c>
      <c r="BH259" s="215">
        <f t="shared" si="67"/>
        <v>0</v>
      </c>
      <c r="BI259" s="215">
        <f t="shared" si="68"/>
        <v>0</v>
      </c>
      <c r="BJ259" s="17" t="s">
        <v>87</v>
      </c>
      <c r="BK259" s="215">
        <f t="shared" si="69"/>
        <v>0</v>
      </c>
      <c r="BL259" s="17" t="s">
        <v>435</v>
      </c>
      <c r="BM259" s="214" t="s">
        <v>1047</v>
      </c>
    </row>
    <row r="260" spans="1:65" s="2" customFormat="1" ht="16.5" customHeight="1">
      <c r="A260" s="34"/>
      <c r="B260" s="35"/>
      <c r="C260" s="203" t="s">
        <v>1048</v>
      </c>
      <c r="D260" s="203" t="s">
        <v>137</v>
      </c>
      <c r="E260" s="204" t="s">
        <v>1049</v>
      </c>
      <c r="F260" s="205" t="s">
        <v>1050</v>
      </c>
      <c r="G260" s="206" t="s">
        <v>210</v>
      </c>
      <c r="H260" s="207">
        <v>10</v>
      </c>
      <c r="I260" s="208"/>
      <c r="J260" s="209">
        <f t="shared" si="60"/>
        <v>0</v>
      </c>
      <c r="K260" s="205" t="s">
        <v>1</v>
      </c>
      <c r="L260" s="39"/>
      <c r="M260" s="210" t="s">
        <v>1</v>
      </c>
      <c r="N260" s="211" t="s">
        <v>44</v>
      </c>
      <c r="O260" s="71"/>
      <c r="P260" s="212">
        <f t="shared" si="61"/>
        <v>0</v>
      </c>
      <c r="Q260" s="212">
        <v>0</v>
      </c>
      <c r="R260" s="212">
        <f t="shared" si="62"/>
        <v>0</v>
      </c>
      <c r="S260" s="212">
        <v>0</v>
      </c>
      <c r="T260" s="213">
        <f t="shared" si="63"/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435</v>
      </c>
      <c r="AT260" s="214" t="s">
        <v>137</v>
      </c>
      <c r="AU260" s="214" t="s">
        <v>87</v>
      </c>
      <c r="AY260" s="17" t="s">
        <v>135</v>
      </c>
      <c r="BE260" s="215">
        <f t="shared" si="64"/>
        <v>0</v>
      </c>
      <c r="BF260" s="215">
        <f t="shared" si="65"/>
        <v>0</v>
      </c>
      <c r="BG260" s="215">
        <f t="shared" si="66"/>
        <v>0</v>
      </c>
      <c r="BH260" s="215">
        <f t="shared" si="67"/>
        <v>0</v>
      </c>
      <c r="BI260" s="215">
        <f t="shared" si="68"/>
        <v>0</v>
      </c>
      <c r="BJ260" s="17" t="s">
        <v>87</v>
      </c>
      <c r="BK260" s="215">
        <f t="shared" si="69"/>
        <v>0</v>
      </c>
      <c r="BL260" s="17" t="s">
        <v>435</v>
      </c>
      <c r="BM260" s="214" t="s">
        <v>1051</v>
      </c>
    </row>
    <row r="261" spans="1:65" s="2" customFormat="1" ht="16.5" customHeight="1">
      <c r="A261" s="34"/>
      <c r="B261" s="35"/>
      <c r="C261" s="203" t="s">
        <v>847</v>
      </c>
      <c r="D261" s="203" t="s">
        <v>137</v>
      </c>
      <c r="E261" s="204" t="s">
        <v>1052</v>
      </c>
      <c r="F261" s="205" t="s">
        <v>1053</v>
      </c>
      <c r="G261" s="206" t="s">
        <v>210</v>
      </c>
      <c r="H261" s="207">
        <v>10</v>
      </c>
      <c r="I261" s="208"/>
      <c r="J261" s="209">
        <f t="shared" si="60"/>
        <v>0</v>
      </c>
      <c r="K261" s="205" t="s">
        <v>1</v>
      </c>
      <c r="L261" s="39"/>
      <c r="M261" s="210" t="s">
        <v>1</v>
      </c>
      <c r="N261" s="211" t="s">
        <v>44</v>
      </c>
      <c r="O261" s="71"/>
      <c r="P261" s="212">
        <f t="shared" si="61"/>
        <v>0</v>
      </c>
      <c r="Q261" s="212">
        <v>0</v>
      </c>
      <c r="R261" s="212">
        <f t="shared" si="62"/>
        <v>0</v>
      </c>
      <c r="S261" s="212">
        <v>0</v>
      </c>
      <c r="T261" s="213">
        <f t="shared" si="63"/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214" t="s">
        <v>435</v>
      </c>
      <c r="AT261" s="214" t="s">
        <v>137</v>
      </c>
      <c r="AU261" s="214" t="s">
        <v>87</v>
      </c>
      <c r="AY261" s="17" t="s">
        <v>135</v>
      </c>
      <c r="BE261" s="215">
        <f t="shared" si="64"/>
        <v>0</v>
      </c>
      <c r="BF261" s="215">
        <f t="shared" si="65"/>
        <v>0</v>
      </c>
      <c r="BG261" s="215">
        <f t="shared" si="66"/>
        <v>0</v>
      </c>
      <c r="BH261" s="215">
        <f t="shared" si="67"/>
        <v>0</v>
      </c>
      <c r="BI261" s="215">
        <f t="shared" si="68"/>
        <v>0</v>
      </c>
      <c r="BJ261" s="17" t="s">
        <v>87</v>
      </c>
      <c r="BK261" s="215">
        <f t="shared" si="69"/>
        <v>0</v>
      </c>
      <c r="BL261" s="17" t="s">
        <v>435</v>
      </c>
      <c r="BM261" s="214" t="s">
        <v>1054</v>
      </c>
    </row>
    <row r="262" spans="1:65" s="2" customFormat="1" ht="16.5" customHeight="1">
      <c r="A262" s="34"/>
      <c r="B262" s="35"/>
      <c r="C262" s="203" t="s">
        <v>1055</v>
      </c>
      <c r="D262" s="203" t="s">
        <v>137</v>
      </c>
      <c r="E262" s="204" t="s">
        <v>1056</v>
      </c>
      <c r="F262" s="205" t="s">
        <v>1057</v>
      </c>
      <c r="G262" s="206" t="s">
        <v>210</v>
      </c>
      <c r="H262" s="207">
        <v>10</v>
      </c>
      <c r="I262" s="208"/>
      <c r="J262" s="209">
        <f t="shared" si="60"/>
        <v>0</v>
      </c>
      <c r="K262" s="205" t="s">
        <v>1</v>
      </c>
      <c r="L262" s="39"/>
      <c r="M262" s="210" t="s">
        <v>1</v>
      </c>
      <c r="N262" s="211" t="s">
        <v>44</v>
      </c>
      <c r="O262" s="71"/>
      <c r="P262" s="212">
        <f t="shared" si="61"/>
        <v>0</v>
      </c>
      <c r="Q262" s="212">
        <v>0</v>
      </c>
      <c r="R262" s="212">
        <f t="shared" si="62"/>
        <v>0</v>
      </c>
      <c r="S262" s="212">
        <v>0</v>
      </c>
      <c r="T262" s="213">
        <f t="shared" si="63"/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4" t="s">
        <v>435</v>
      </c>
      <c r="AT262" s="214" t="s">
        <v>137</v>
      </c>
      <c r="AU262" s="214" t="s">
        <v>87</v>
      </c>
      <c r="AY262" s="17" t="s">
        <v>135</v>
      </c>
      <c r="BE262" s="215">
        <f t="shared" si="64"/>
        <v>0</v>
      </c>
      <c r="BF262" s="215">
        <f t="shared" si="65"/>
        <v>0</v>
      </c>
      <c r="BG262" s="215">
        <f t="shared" si="66"/>
        <v>0</v>
      </c>
      <c r="BH262" s="215">
        <f t="shared" si="67"/>
        <v>0</v>
      </c>
      <c r="BI262" s="215">
        <f t="shared" si="68"/>
        <v>0</v>
      </c>
      <c r="BJ262" s="17" t="s">
        <v>87</v>
      </c>
      <c r="BK262" s="215">
        <f t="shared" si="69"/>
        <v>0</v>
      </c>
      <c r="BL262" s="17" t="s">
        <v>435</v>
      </c>
      <c r="BM262" s="214" t="s">
        <v>1058</v>
      </c>
    </row>
    <row r="263" spans="1:65" s="2" customFormat="1" ht="16.5" customHeight="1">
      <c r="A263" s="34"/>
      <c r="B263" s="35"/>
      <c r="C263" s="203" t="s">
        <v>850</v>
      </c>
      <c r="D263" s="203" t="s">
        <v>137</v>
      </c>
      <c r="E263" s="204" t="s">
        <v>1059</v>
      </c>
      <c r="F263" s="205" t="s">
        <v>1060</v>
      </c>
      <c r="G263" s="206" t="s">
        <v>210</v>
      </c>
      <c r="H263" s="207">
        <v>10</v>
      </c>
      <c r="I263" s="208"/>
      <c r="J263" s="209">
        <f t="shared" si="60"/>
        <v>0</v>
      </c>
      <c r="K263" s="205" t="s">
        <v>1</v>
      </c>
      <c r="L263" s="39"/>
      <c r="M263" s="210" t="s">
        <v>1</v>
      </c>
      <c r="N263" s="211" t="s">
        <v>44</v>
      </c>
      <c r="O263" s="71"/>
      <c r="P263" s="212">
        <f t="shared" si="61"/>
        <v>0</v>
      </c>
      <c r="Q263" s="212">
        <v>0</v>
      </c>
      <c r="R263" s="212">
        <f t="shared" si="62"/>
        <v>0</v>
      </c>
      <c r="S263" s="212">
        <v>0</v>
      </c>
      <c r="T263" s="213">
        <f t="shared" si="63"/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4" t="s">
        <v>435</v>
      </c>
      <c r="AT263" s="214" t="s">
        <v>137</v>
      </c>
      <c r="AU263" s="214" t="s">
        <v>87</v>
      </c>
      <c r="AY263" s="17" t="s">
        <v>135</v>
      </c>
      <c r="BE263" s="215">
        <f t="shared" si="64"/>
        <v>0</v>
      </c>
      <c r="BF263" s="215">
        <f t="shared" si="65"/>
        <v>0</v>
      </c>
      <c r="BG263" s="215">
        <f t="shared" si="66"/>
        <v>0</v>
      </c>
      <c r="BH263" s="215">
        <f t="shared" si="67"/>
        <v>0</v>
      </c>
      <c r="BI263" s="215">
        <f t="shared" si="68"/>
        <v>0</v>
      </c>
      <c r="BJ263" s="17" t="s">
        <v>87</v>
      </c>
      <c r="BK263" s="215">
        <f t="shared" si="69"/>
        <v>0</v>
      </c>
      <c r="BL263" s="17" t="s">
        <v>435</v>
      </c>
      <c r="BM263" s="214" t="s">
        <v>1061</v>
      </c>
    </row>
    <row r="264" spans="1:65" s="2" customFormat="1" ht="16.5" customHeight="1">
      <c r="A264" s="34"/>
      <c r="B264" s="35"/>
      <c r="C264" s="203" t="s">
        <v>1062</v>
      </c>
      <c r="D264" s="203" t="s">
        <v>137</v>
      </c>
      <c r="E264" s="204" t="s">
        <v>1063</v>
      </c>
      <c r="F264" s="205" t="s">
        <v>1064</v>
      </c>
      <c r="G264" s="206" t="s">
        <v>210</v>
      </c>
      <c r="H264" s="207">
        <v>30</v>
      </c>
      <c r="I264" s="208"/>
      <c r="J264" s="209">
        <f t="shared" si="60"/>
        <v>0</v>
      </c>
      <c r="K264" s="205" t="s">
        <v>1</v>
      </c>
      <c r="L264" s="39"/>
      <c r="M264" s="210" t="s">
        <v>1</v>
      </c>
      <c r="N264" s="211" t="s">
        <v>44</v>
      </c>
      <c r="O264" s="71"/>
      <c r="P264" s="212">
        <f t="shared" si="61"/>
        <v>0</v>
      </c>
      <c r="Q264" s="212">
        <v>0</v>
      </c>
      <c r="R264" s="212">
        <f t="shared" si="62"/>
        <v>0</v>
      </c>
      <c r="S264" s="212">
        <v>0</v>
      </c>
      <c r="T264" s="213">
        <f t="shared" si="63"/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4" t="s">
        <v>435</v>
      </c>
      <c r="AT264" s="214" t="s">
        <v>137</v>
      </c>
      <c r="AU264" s="214" t="s">
        <v>87</v>
      </c>
      <c r="AY264" s="17" t="s">
        <v>135</v>
      </c>
      <c r="BE264" s="215">
        <f t="shared" si="64"/>
        <v>0</v>
      </c>
      <c r="BF264" s="215">
        <f t="shared" si="65"/>
        <v>0</v>
      </c>
      <c r="BG264" s="215">
        <f t="shared" si="66"/>
        <v>0</v>
      </c>
      <c r="BH264" s="215">
        <f t="shared" si="67"/>
        <v>0</v>
      </c>
      <c r="BI264" s="215">
        <f t="shared" si="68"/>
        <v>0</v>
      </c>
      <c r="BJ264" s="17" t="s">
        <v>87</v>
      </c>
      <c r="BK264" s="215">
        <f t="shared" si="69"/>
        <v>0</v>
      </c>
      <c r="BL264" s="17" t="s">
        <v>435</v>
      </c>
      <c r="BM264" s="214" t="s">
        <v>1065</v>
      </c>
    </row>
    <row r="265" spans="1:65" s="2" customFormat="1" ht="16.5" customHeight="1">
      <c r="A265" s="34"/>
      <c r="B265" s="35"/>
      <c r="C265" s="203" t="s">
        <v>853</v>
      </c>
      <c r="D265" s="203" t="s">
        <v>137</v>
      </c>
      <c r="E265" s="204" t="s">
        <v>1066</v>
      </c>
      <c r="F265" s="205" t="s">
        <v>1067</v>
      </c>
      <c r="G265" s="206" t="s">
        <v>210</v>
      </c>
      <c r="H265" s="207">
        <v>30</v>
      </c>
      <c r="I265" s="208"/>
      <c r="J265" s="209">
        <f t="shared" si="60"/>
        <v>0</v>
      </c>
      <c r="K265" s="205" t="s">
        <v>1</v>
      </c>
      <c r="L265" s="39"/>
      <c r="M265" s="210" t="s">
        <v>1</v>
      </c>
      <c r="N265" s="211" t="s">
        <v>44</v>
      </c>
      <c r="O265" s="71"/>
      <c r="P265" s="212">
        <f t="shared" si="61"/>
        <v>0</v>
      </c>
      <c r="Q265" s="212">
        <v>0</v>
      </c>
      <c r="R265" s="212">
        <f t="shared" si="62"/>
        <v>0</v>
      </c>
      <c r="S265" s="212">
        <v>0</v>
      </c>
      <c r="T265" s="213">
        <f t="shared" si="63"/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4" t="s">
        <v>435</v>
      </c>
      <c r="AT265" s="214" t="s">
        <v>137</v>
      </c>
      <c r="AU265" s="214" t="s">
        <v>87</v>
      </c>
      <c r="AY265" s="17" t="s">
        <v>135</v>
      </c>
      <c r="BE265" s="215">
        <f t="shared" si="64"/>
        <v>0</v>
      </c>
      <c r="BF265" s="215">
        <f t="shared" si="65"/>
        <v>0</v>
      </c>
      <c r="BG265" s="215">
        <f t="shared" si="66"/>
        <v>0</v>
      </c>
      <c r="BH265" s="215">
        <f t="shared" si="67"/>
        <v>0</v>
      </c>
      <c r="BI265" s="215">
        <f t="shared" si="68"/>
        <v>0</v>
      </c>
      <c r="BJ265" s="17" t="s">
        <v>87</v>
      </c>
      <c r="BK265" s="215">
        <f t="shared" si="69"/>
        <v>0</v>
      </c>
      <c r="BL265" s="17" t="s">
        <v>435</v>
      </c>
      <c r="BM265" s="214" t="s">
        <v>1068</v>
      </c>
    </row>
    <row r="266" spans="1:65" s="2" customFormat="1" ht="16.5" customHeight="1">
      <c r="A266" s="34"/>
      <c r="B266" s="35"/>
      <c r="C266" s="203" t="s">
        <v>1069</v>
      </c>
      <c r="D266" s="203" t="s">
        <v>137</v>
      </c>
      <c r="E266" s="204" t="s">
        <v>1070</v>
      </c>
      <c r="F266" s="205" t="s">
        <v>1071</v>
      </c>
      <c r="G266" s="206" t="s">
        <v>210</v>
      </c>
      <c r="H266" s="207">
        <v>30</v>
      </c>
      <c r="I266" s="208"/>
      <c r="J266" s="209">
        <f t="shared" si="60"/>
        <v>0</v>
      </c>
      <c r="K266" s="205" t="s">
        <v>1</v>
      </c>
      <c r="L266" s="39"/>
      <c r="M266" s="210" t="s">
        <v>1</v>
      </c>
      <c r="N266" s="211" t="s">
        <v>44</v>
      </c>
      <c r="O266" s="71"/>
      <c r="P266" s="212">
        <f t="shared" si="61"/>
        <v>0</v>
      </c>
      <c r="Q266" s="212">
        <v>0</v>
      </c>
      <c r="R266" s="212">
        <f t="shared" si="62"/>
        <v>0</v>
      </c>
      <c r="S266" s="212">
        <v>0</v>
      </c>
      <c r="T266" s="213">
        <f t="shared" si="63"/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4" t="s">
        <v>435</v>
      </c>
      <c r="AT266" s="214" t="s">
        <v>137</v>
      </c>
      <c r="AU266" s="214" t="s">
        <v>87</v>
      </c>
      <c r="AY266" s="17" t="s">
        <v>135</v>
      </c>
      <c r="BE266" s="215">
        <f t="shared" si="64"/>
        <v>0</v>
      </c>
      <c r="BF266" s="215">
        <f t="shared" si="65"/>
        <v>0</v>
      </c>
      <c r="BG266" s="215">
        <f t="shared" si="66"/>
        <v>0</v>
      </c>
      <c r="BH266" s="215">
        <f t="shared" si="67"/>
        <v>0</v>
      </c>
      <c r="BI266" s="215">
        <f t="shared" si="68"/>
        <v>0</v>
      </c>
      <c r="BJ266" s="17" t="s">
        <v>87</v>
      </c>
      <c r="BK266" s="215">
        <f t="shared" si="69"/>
        <v>0</v>
      </c>
      <c r="BL266" s="17" t="s">
        <v>435</v>
      </c>
      <c r="BM266" s="214" t="s">
        <v>1072</v>
      </c>
    </row>
    <row r="267" spans="1:65" s="2" customFormat="1" ht="16.5" customHeight="1">
      <c r="A267" s="34"/>
      <c r="B267" s="35"/>
      <c r="C267" s="203" t="s">
        <v>856</v>
      </c>
      <c r="D267" s="203" t="s">
        <v>137</v>
      </c>
      <c r="E267" s="204" t="s">
        <v>1073</v>
      </c>
      <c r="F267" s="205" t="s">
        <v>1074</v>
      </c>
      <c r="G267" s="206" t="s">
        <v>210</v>
      </c>
      <c r="H267" s="207">
        <v>30</v>
      </c>
      <c r="I267" s="208"/>
      <c r="J267" s="209">
        <f t="shared" si="60"/>
        <v>0</v>
      </c>
      <c r="K267" s="205" t="s">
        <v>1</v>
      </c>
      <c r="L267" s="39"/>
      <c r="M267" s="210" t="s">
        <v>1</v>
      </c>
      <c r="N267" s="211" t="s">
        <v>44</v>
      </c>
      <c r="O267" s="71"/>
      <c r="P267" s="212">
        <f t="shared" si="61"/>
        <v>0</v>
      </c>
      <c r="Q267" s="212">
        <v>0</v>
      </c>
      <c r="R267" s="212">
        <f t="shared" si="62"/>
        <v>0</v>
      </c>
      <c r="S267" s="212">
        <v>0</v>
      </c>
      <c r="T267" s="213">
        <f t="shared" si="63"/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14" t="s">
        <v>435</v>
      </c>
      <c r="AT267" s="214" t="s">
        <v>137</v>
      </c>
      <c r="AU267" s="214" t="s">
        <v>87</v>
      </c>
      <c r="AY267" s="17" t="s">
        <v>135</v>
      </c>
      <c r="BE267" s="215">
        <f t="shared" si="64"/>
        <v>0</v>
      </c>
      <c r="BF267" s="215">
        <f t="shared" si="65"/>
        <v>0</v>
      </c>
      <c r="BG267" s="215">
        <f t="shared" si="66"/>
        <v>0</v>
      </c>
      <c r="BH267" s="215">
        <f t="shared" si="67"/>
        <v>0</v>
      </c>
      <c r="BI267" s="215">
        <f t="shared" si="68"/>
        <v>0</v>
      </c>
      <c r="BJ267" s="17" t="s">
        <v>87</v>
      </c>
      <c r="BK267" s="215">
        <f t="shared" si="69"/>
        <v>0</v>
      </c>
      <c r="BL267" s="17" t="s">
        <v>435</v>
      </c>
      <c r="BM267" s="214" t="s">
        <v>1075</v>
      </c>
    </row>
    <row r="268" spans="1:65" s="12" customFormat="1" ht="25.9" customHeight="1">
      <c r="B268" s="187"/>
      <c r="C268" s="188"/>
      <c r="D268" s="189" t="s">
        <v>78</v>
      </c>
      <c r="E268" s="190" t="s">
        <v>1076</v>
      </c>
      <c r="F268" s="190" t="s">
        <v>1077</v>
      </c>
      <c r="G268" s="188"/>
      <c r="H268" s="188"/>
      <c r="I268" s="191"/>
      <c r="J268" s="192">
        <f>BK268</f>
        <v>0</v>
      </c>
      <c r="K268" s="188"/>
      <c r="L268" s="193"/>
      <c r="M268" s="194"/>
      <c r="N268" s="195"/>
      <c r="O268" s="195"/>
      <c r="P268" s="196">
        <f>SUM(P269:P270)</f>
        <v>0</v>
      </c>
      <c r="Q268" s="195"/>
      <c r="R268" s="196">
        <f>SUM(R269:R270)</f>
        <v>0</v>
      </c>
      <c r="S268" s="195"/>
      <c r="T268" s="197">
        <f>SUM(T269:T270)</f>
        <v>0</v>
      </c>
      <c r="AR268" s="198" t="s">
        <v>87</v>
      </c>
      <c r="AT268" s="199" t="s">
        <v>78</v>
      </c>
      <c r="AU268" s="199" t="s">
        <v>79</v>
      </c>
      <c r="AY268" s="198" t="s">
        <v>135</v>
      </c>
      <c r="BK268" s="200">
        <f>SUM(BK269:BK270)</f>
        <v>0</v>
      </c>
    </row>
    <row r="269" spans="1:65" s="2" customFormat="1" ht="16.5" customHeight="1">
      <c r="A269" s="34"/>
      <c r="B269" s="35"/>
      <c r="C269" s="203" t="s">
        <v>1078</v>
      </c>
      <c r="D269" s="203" t="s">
        <v>137</v>
      </c>
      <c r="E269" s="204" t="s">
        <v>1079</v>
      </c>
      <c r="F269" s="205" t="s">
        <v>1080</v>
      </c>
      <c r="G269" s="206" t="s">
        <v>210</v>
      </c>
      <c r="H269" s="207">
        <v>100</v>
      </c>
      <c r="I269" s="208"/>
      <c r="J269" s="209">
        <f>ROUND(I269*H269,2)</f>
        <v>0</v>
      </c>
      <c r="K269" s="205" t="s">
        <v>1</v>
      </c>
      <c r="L269" s="39"/>
      <c r="M269" s="210" t="s">
        <v>1</v>
      </c>
      <c r="N269" s="211" t="s">
        <v>44</v>
      </c>
      <c r="O269" s="71"/>
      <c r="P269" s="212">
        <f>O269*H269</f>
        <v>0</v>
      </c>
      <c r="Q269" s="212">
        <v>0</v>
      </c>
      <c r="R269" s="212">
        <f>Q269*H269</f>
        <v>0</v>
      </c>
      <c r="S269" s="212">
        <v>0</v>
      </c>
      <c r="T269" s="213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14" t="s">
        <v>435</v>
      </c>
      <c r="AT269" s="214" t="s">
        <v>137</v>
      </c>
      <c r="AU269" s="214" t="s">
        <v>87</v>
      </c>
      <c r="AY269" s="17" t="s">
        <v>135</v>
      </c>
      <c r="BE269" s="215">
        <f>IF(N269="základní",J269,0)</f>
        <v>0</v>
      </c>
      <c r="BF269" s="215">
        <f>IF(N269="snížená",J269,0)</f>
        <v>0</v>
      </c>
      <c r="BG269" s="215">
        <f>IF(N269="zákl. přenesená",J269,0)</f>
        <v>0</v>
      </c>
      <c r="BH269" s="215">
        <f>IF(N269="sníž. přenesená",J269,0)</f>
        <v>0</v>
      </c>
      <c r="BI269" s="215">
        <f>IF(N269="nulová",J269,0)</f>
        <v>0</v>
      </c>
      <c r="BJ269" s="17" t="s">
        <v>87</v>
      </c>
      <c r="BK269" s="215">
        <f>ROUND(I269*H269,2)</f>
        <v>0</v>
      </c>
      <c r="BL269" s="17" t="s">
        <v>435</v>
      </c>
      <c r="BM269" s="214" t="s">
        <v>1081</v>
      </c>
    </row>
    <row r="270" spans="1:65" s="2" customFormat="1" ht="16.5" customHeight="1">
      <c r="A270" s="34"/>
      <c r="B270" s="35"/>
      <c r="C270" s="203" t="s">
        <v>859</v>
      </c>
      <c r="D270" s="203" t="s">
        <v>137</v>
      </c>
      <c r="E270" s="204" t="s">
        <v>1082</v>
      </c>
      <c r="F270" s="205" t="s">
        <v>1083</v>
      </c>
      <c r="G270" s="206" t="s">
        <v>735</v>
      </c>
      <c r="H270" s="207">
        <v>20</v>
      </c>
      <c r="I270" s="208"/>
      <c r="J270" s="209">
        <f>ROUND(I270*H270,2)</f>
        <v>0</v>
      </c>
      <c r="K270" s="205" t="s">
        <v>1</v>
      </c>
      <c r="L270" s="39"/>
      <c r="M270" s="210" t="s">
        <v>1</v>
      </c>
      <c r="N270" s="211" t="s">
        <v>44</v>
      </c>
      <c r="O270" s="71"/>
      <c r="P270" s="212">
        <f>O270*H270</f>
        <v>0</v>
      </c>
      <c r="Q270" s="212">
        <v>0</v>
      </c>
      <c r="R270" s="212">
        <f>Q270*H270</f>
        <v>0</v>
      </c>
      <c r="S270" s="212">
        <v>0</v>
      </c>
      <c r="T270" s="213">
        <f>S270*H270</f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214" t="s">
        <v>435</v>
      </c>
      <c r="AT270" s="214" t="s">
        <v>137</v>
      </c>
      <c r="AU270" s="214" t="s">
        <v>87</v>
      </c>
      <c r="AY270" s="17" t="s">
        <v>135</v>
      </c>
      <c r="BE270" s="215">
        <f>IF(N270="základní",J270,0)</f>
        <v>0</v>
      </c>
      <c r="BF270" s="215">
        <f>IF(N270="snížená",J270,0)</f>
        <v>0</v>
      </c>
      <c r="BG270" s="215">
        <f>IF(N270="zákl. přenesená",J270,0)</f>
        <v>0</v>
      </c>
      <c r="BH270" s="215">
        <f>IF(N270="sníž. přenesená",J270,0)</f>
        <v>0</v>
      </c>
      <c r="BI270" s="215">
        <f>IF(N270="nulová",J270,0)</f>
        <v>0</v>
      </c>
      <c r="BJ270" s="17" t="s">
        <v>87</v>
      </c>
      <c r="BK270" s="215">
        <f>ROUND(I270*H270,2)</f>
        <v>0</v>
      </c>
      <c r="BL270" s="17" t="s">
        <v>435</v>
      </c>
      <c r="BM270" s="214" t="s">
        <v>1084</v>
      </c>
    </row>
    <row r="271" spans="1:65" s="12" customFormat="1" ht="25.9" customHeight="1">
      <c r="B271" s="187"/>
      <c r="C271" s="188"/>
      <c r="D271" s="189" t="s">
        <v>78</v>
      </c>
      <c r="E271" s="190" t="s">
        <v>1085</v>
      </c>
      <c r="F271" s="190" t="s">
        <v>1086</v>
      </c>
      <c r="G271" s="188"/>
      <c r="H271" s="188"/>
      <c r="I271" s="191"/>
      <c r="J271" s="192">
        <f>BK271</f>
        <v>0</v>
      </c>
      <c r="K271" s="188"/>
      <c r="L271" s="193"/>
      <c r="M271" s="194"/>
      <c r="N271" s="195"/>
      <c r="O271" s="195"/>
      <c r="P271" s="196">
        <f>SUM(P272:P286)</f>
        <v>0</v>
      </c>
      <c r="Q271" s="195"/>
      <c r="R271" s="196">
        <f>SUM(R272:R286)</f>
        <v>0</v>
      </c>
      <c r="S271" s="195"/>
      <c r="T271" s="197">
        <f>SUM(T272:T286)</f>
        <v>0</v>
      </c>
      <c r="AR271" s="198" t="s">
        <v>87</v>
      </c>
      <c r="AT271" s="199" t="s">
        <v>78</v>
      </c>
      <c r="AU271" s="199" t="s">
        <v>79</v>
      </c>
      <c r="AY271" s="198" t="s">
        <v>135</v>
      </c>
      <c r="BK271" s="200">
        <f>SUM(BK272:BK286)</f>
        <v>0</v>
      </c>
    </row>
    <row r="272" spans="1:65" s="2" customFormat="1" ht="16.5" customHeight="1">
      <c r="A272" s="34"/>
      <c r="B272" s="35"/>
      <c r="C272" s="203" t="s">
        <v>1087</v>
      </c>
      <c r="D272" s="203" t="s">
        <v>137</v>
      </c>
      <c r="E272" s="204" t="s">
        <v>1088</v>
      </c>
      <c r="F272" s="205" t="s">
        <v>1089</v>
      </c>
      <c r="G272" s="206" t="s">
        <v>338</v>
      </c>
      <c r="H272" s="207">
        <v>1</v>
      </c>
      <c r="I272" s="208"/>
      <c r="J272" s="209">
        <f t="shared" ref="J272:J286" si="70">ROUND(I272*H272,2)</f>
        <v>0</v>
      </c>
      <c r="K272" s="205" t="s">
        <v>1</v>
      </c>
      <c r="L272" s="39"/>
      <c r="M272" s="210" t="s">
        <v>1</v>
      </c>
      <c r="N272" s="211" t="s">
        <v>44</v>
      </c>
      <c r="O272" s="71"/>
      <c r="P272" s="212">
        <f t="shared" ref="P272:P286" si="71">O272*H272</f>
        <v>0</v>
      </c>
      <c r="Q272" s="212">
        <v>0</v>
      </c>
      <c r="R272" s="212">
        <f t="shared" ref="R272:R286" si="72">Q272*H272</f>
        <v>0</v>
      </c>
      <c r="S272" s="212">
        <v>0</v>
      </c>
      <c r="T272" s="213">
        <f t="shared" ref="T272:T286" si="73"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4" t="s">
        <v>435</v>
      </c>
      <c r="AT272" s="214" t="s">
        <v>137</v>
      </c>
      <c r="AU272" s="214" t="s">
        <v>87</v>
      </c>
      <c r="AY272" s="17" t="s">
        <v>135</v>
      </c>
      <c r="BE272" s="215">
        <f t="shared" ref="BE272:BE286" si="74">IF(N272="základní",J272,0)</f>
        <v>0</v>
      </c>
      <c r="BF272" s="215">
        <f t="shared" ref="BF272:BF286" si="75">IF(N272="snížená",J272,0)</f>
        <v>0</v>
      </c>
      <c r="BG272" s="215">
        <f t="shared" ref="BG272:BG286" si="76">IF(N272="zákl. přenesená",J272,0)</f>
        <v>0</v>
      </c>
      <c r="BH272" s="215">
        <f t="shared" ref="BH272:BH286" si="77">IF(N272="sníž. přenesená",J272,0)</f>
        <v>0</v>
      </c>
      <c r="BI272" s="215">
        <f t="shared" ref="BI272:BI286" si="78">IF(N272="nulová",J272,0)</f>
        <v>0</v>
      </c>
      <c r="BJ272" s="17" t="s">
        <v>87</v>
      </c>
      <c r="BK272" s="215">
        <f t="shared" ref="BK272:BK286" si="79">ROUND(I272*H272,2)</f>
        <v>0</v>
      </c>
      <c r="BL272" s="17" t="s">
        <v>435</v>
      </c>
      <c r="BM272" s="214" t="s">
        <v>1090</v>
      </c>
    </row>
    <row r="273" spans="1:65" s="2" customFormat="1" ht="21.75" customHeight="1">
      <c r="A273" s="34"/>
      <c r="B273" s="35"/>
      <c r="C273" s="203" t="s">
        <v>864</v>
      </c>
      <c r="D273" s="203" t="s">
        <v>137</v>
      </c>
      <c r="E273" s="204" t="s">
        <v>1091</v>
      </c>
      <c r="F273" s="205" t="s">
        <v>1092</v>
      </c>
      <c r="G273" s="206" t="s">
        <v>338</v>
      </c>
      <c r="H273" s="207">
        <v>1</v>
      </c>
      <c r="I273" s="208"/>
      <c r="J273" s="209">
        <f t="shared" si="70"/>
        <v>0</v>
      </c>
      <c r="K273" s="205" t="s">
        <v>1</v>
      </c>
      <c r="L273" s="39"/>
      <c r="M273" s="210" t="s">
        <v>1</v>
      </c>
      <c r="N273" s="211" t="s">
        <v>44</v>
      </c>
      <c r="O273" s="71"/>
      <c r="P273" s="212">
        <f t="shared" si="71"/>
        <v>0</v>
      </c>
      <c r="Q273" s="212">
        <v>0</v>
      </c>
      <c r="R273" s="212">
        <f t="shared" si="72"/>
        <v>0</v>
      </c>
      <c r="S273" s="212">
        <v>0</v>
      </c>
      <c r="T273" s="213">
        <f t="shared" si="73"/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4" t="s">
        <v>435</v>
      </c>
      <c r="AT273" s="214" t="s">
        <v>137</v>
      </c>
      <c r="AU273" s="214" t="s">
        <v>87</v>
      </c>
      <c r="AY273" s="17" t="s">
        <v>135</v>
      </c>
      <c r="BE273" s="215">
        <f t="shared" si="74"/>
        <v>0</v>
      </c>
      <c r="BF273" s="215">
        <f t="shared" si="75"/>
        <v>0</v>
      </c>
      <c r="BG273" s="215">
        <f t="shared" si="76"/>
        <v>0</v>
      </c>
      <c r="BH273" s="215">
        <f t="shared" si="77"/>
        <v>0</v>
      </c>
      <c r="BI273" s="215">
        <f t="shared" si="78"/>
        <v>0</v>
      </c>
      <c r="BJ273" s="17" t="s">
        <v>87</v>
      </c>
      <c r="BK273" s="215">
        <f t="shared" si="79"/>
        <v>0</v>
      </c>
      <c r="BL273" s="17" t="s">
        <v>435</v>
      </c>
      <c r="BM273" s="214" t="s">
        <v>1093</v>
      </c>
    </row>
    <row r="274" spans="1:65" s="2" customFormat="1" ht="16.5" customHeight="1">
      <c r="A274" s="34"/>
      <c r="B274" s="35"/>
      <c r="C274" s="203" t="s">
        <v>1094</v>
      </c>
      <c r="D274" s="203" t="s">
        <v>137</v>
      </c>
      <c r="E274" s="204" t="s">
        <v>1095</v>
      </c>
      <c r="F274" s="205" t="s">
        <v>1096</v>
      </c>
      <c r="G274" s="206" t="s">
        <v>338</v>
      </c>
      <c r="H274" s="207">
        <v>1</v>
      </c>
      <c r="I274" s="208"/>
      <c r="J274" s="209">
        <f t="shared" si="70"/>
        <v>0</v>
      </c>
      <c r="K274" s="205" t="s">
        <v>1</v>
      </c>
      <c r="L274" s="39"/>
      <c r="M274" s="210" t="s">
        <v>1</v>
      </c>
      <c r="N274" s="211" t="s">
        <v>44</v>
      </c>
      <c r="O274" s="71"/>
      <c r="P274" s="212">
        <f t="shared" si="71"/>
        <v>0</v>
      </c>
      <c r="Q274" s="212">
        <v>0</v>
      </c>
      <c r="R274" s="212">
        <f t="shared" si="72"/>
        <v>0</v>
      </c>
      <c r="S274" s="212">
        <v>0</v>
      </c>
      <c r="T274" s="213">
        <f t="shared" si="73"/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4" t="s">
        <v>435</v>
      </c>
      <c r="AT274" s="214" t="s">
        <v>137</v>
      </c>
      <c r="AU274" s="214" t="s">
        <v>87</v>
      </c>
      <c r="AY274" s="17" t="s">
        <v>135</v>
      </c>
      <c r="BE274" s="215">
        <f t="shared" si="74"/>
        <v>0</v>
      </c>
      <c r="BF274" s="215">
        <f t="shared" si="75"/>
        <v>0</v>
      </c>
      <c r="BG274" s="215">
        <f t="shared" si="76"/>
        <v>0</v>
      </c>
      <c r="BH274" s="215">
        <f t="shared" si="77"/>
        <v>0</v>
      </c>
      <c r="BI274" s="215">
        <f t="shared" si="78"/>
        <v>0</v>
      </c>
      <c r="BJ274" s="17" t="s">
        <v>87</v>
      </c>
      <c r="BK274" s="215">
        <f t="shared" si="79"/>
        <v>0</v>
      </c>
      <c r="BL274" s="17" t="s">
        <v>435</v>
      </c>
      <c r="BM274" s="214" t="s">
        <v>1097</v>
      </c>
    </row>
    <row r="275" spans="1:65" s="2" customFormat="1" ht="16.5" customHeight="1">
      <c r="A275" s="34"/>
      <c r="B275" s="35"/>
      <c r="C275" s="203" t="s">
        <v>867</v>
      </c>
      <c r="D275" s="203" t="s">
        <v>137</v>
      </c>
      <c r="E275" s="204" t="s">
        <v>1098</v>
      </c>
      <c r="F275" s="205" t="s">
        <v>1099</v>
      </c>
      <c r="G275" s="206" t="s">
        <v>338</v>
      </c>
      <c r="H275" s="207">
        <v>1</v>
      </c>
      <c r="I275" s="208"/>
      <c r="J275" s="209">
        <f t="shared" si="70"/>
        <v>0</v>
      </c>
      <c r="K275" s="205" t="s">
        <v>1</v>
      </c>
      <c r="L275" s="39"/>
      <c r="M275" s="210" t="s">
        <v>1</v>
      </c>
      <c r="N275" s="211" t="s">
        <v>44</v>
      </c>
      <c r="O275" s="71"/>
      <c r="P275" s="212">
        <f t="shared" si="71"/>
        <v>0</v>
      </c>
      <c r="Q275" s="212">
        <v>0</v>
      </c>
      <c r="R275" s="212">
        <f t="shared" si="72"/>
        <v>0</v>
      </c>
      <c r="S275" s="212">
        <v>0</v>
      </c>
      <c r="T275" s="213">
        <f t="shared" si="73"/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4" t="s">
        <v>435</v>
      </c>
      <c r="AT275" s="214" t="s">
        <v>137</v>
      </c>
      <c r="AU275" s="214" t="s">
        <v>87</v>
      </c>
      <c r="AY275" s="17" t="s">
        <v>135</v>
      </c>
      <c r="BE275" s="215">
        <f t="shared" si="74"/>
        <v>0</v>
      </c>
      <c r="BF275" s="215">
        <f t="shared" si="75"/>
        <v>0</v>
      </c>
      <c r="BG275" s="215">
        <f t="shared" si="76"/>
        <v>0</v>
      </c>
      <c r="BH275" s="215">
        <f t="shared" si="77"/>
        <v>0</v>
      </c>
      <c r="BI275" s="215">
        <f t="shared" si="78"/>
        <v>0</v>
      </c>
      <c r="BJ275" s="17" t="s">
        <v>87</v>
      </c>
      <c r="BK275" s="215">
        <f t="shared" si="79"/>
        <v>0</v>
      </c>
      <c r="BL275" s="17" t="s">
        <v>435</v>
      </c>
      <c r="BM275" s="214" t="s">
        <v>1100</v>
      </c>
    </row>
    <row r="276" spans="1:65" s="2" customFormat="1" ht="21.75" customHeight="1">
      <c r="A276" s="34"/>
      <c r="B276" s="35"/>
      <c r="C276" s="203" t="s">
        <v>1101</v>
      </c>
      <c r="D276" s="203" t="s">
        <v>137</v>
      </c>
      <c r="E276" s="204" t="s">
        <v>1102</v>
      </c>
      <c r="F276" s="205" t="s">
        <v>1103</v>
      </c>
      <c r="G276" s="206" t="s">
        <v>338</v>
      </c>
      <c r="H276" s="207">
        <v>1</v>
      </c>
      <c r="I276" s="208"/>
      <c r="J276" s="209">
        <f t="shared" si="70"/>
        <v>0</v>
      </c>
      <c r="K276" s="205" t="s">
        <v>1</v>
      </c>
      <c r="L276" s="39"/>
      <c r="M276" s="210" t="s">
        <v>1</v>
      </c>
      <c r="N276" s="211" t="s">
        <v>44</v>
      </c>
      <c r="O276" s="71"/>
      <c r="P276" s="212">
        <f t="shared" si="71"/>
        <v>0</v>
      </c>
      <c r="Q276" s="212">
        <v>0</v>
      </c>
      <c r="R276" s="212">
        <f t="shared" si="72"/>
        <v>0</v>
      </c>
      <c r="S276" s="212">
        <v>0</v>
      </c>
      <c r="T276" s="213">
        <f t="shared" si="73"/>
        <v>0</v>
      </c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R276" s="214" t="s">
        <v>435</v>
      </c>
      <c r="AT276" s="214" t="s">
        <v>137</v>
      </c>
      <c r="AU276" s="214" t="s">
        <v>87</v>
      </c>
      <c r="AY276" s="17" t="s">
        <v>135</v>
      </c>
      <c r="BE276" s="215">
        <f t="shared" si="74"/>
        <v>0</v>
      </c>
      <c r="BF276" s="215">
        <f t="shared" si="75"/>
        <v>0</v>
      </c>
      <c r="BG276" s="215">
        <f t="shared" si="76"/>
        <v>0</v>
      </c>
      <c r="BH276" s="215">
        <f t="shared" si="77"/>
        <v>0</v>
      </c>
      <c r="BI276" s="215">
        <f t="shared" si="78"/>
        <v>0</v>
      </c>
      <c r="BJ276" s="17" t="s">
        <v>87</v>
      </c>
      <c r="BK276" s="215">
        <f t="shared" si="79"/>
        <v>0</v>
      </c>
      <c r="BL276" s="17" t="s">
        <v>435</v>
      </c>
      <c r="BM276" s="214" t="s">
        <v>1104</v>
      </c>
    </row>
    <row r="277" spans="1:65" s="2" customFormat="1" ht="21.75" customHeight="1">
      <c r="A277" s="34"/>
      <c r="B277" s="35"/>
      <c r="C277" s="203" t="s">
        <v>870</v>
      </c>
      <c r="D277" s="203" t="s">
        <v>137</v>
      </c>
      <c r="E277" s="204" t="s">
        <v>1105</v>
      </c>
      <c r="F277" s="205" t="s">
        <v>1106</v>
      </c>
      <c r="G277" s="206" t="s">
        <v>338</v>
      </c>
      <c r="H277" s="207">
        <v>1</v>
      </c>
      <c r="I277" s="208"/>
      <c r="J277" s="209">
        <f t="shared" si="70"/>
        <v>0</v>
      </c>
      <c r="K277" s="205" t="s">
        <v>1</v>
      </c>
      <c r="L277" s="39"/>
      <c r="M277" s="210" t="s">
        <v>1</v>
      </c>
      <c r="N277" s="211" t="s">
        <v>44</v>
      </c>
      <c r="O277" s="71"/>
      <c r="P277" s="212">
        <f t="shared" si="71"/>
        <v>0</v>
      </c>
      <c r="Q277" s="212">
        <v>0</v>
      </c>
      <c r="R277" s="212">
        <f t="shared" si="72"/>
        <v>0</v>
      </c>
      <c r="S277" s="212">
        <v>0</v>
      </c>
      <c r="T277" s="213">
        <f t="shared" si="73"/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4" t="s">
        <v>435</v>
      </c>
      <c r="AT277" s="214" t="s">
        <v>137</v>
      </c>
      <c r="AU277" s="214" t="s">
        <v>87</v>
      </c>
      <c r="AY277" s="17" t="s">
        <v>135</v>
      </c>
      <c r="BE277" s="215">
        <f t="shared" si="74"/>
        <v>0</v>
      </c>
      <c r="BF277" s="215">
        <f t="shared" si="75"/>
        <v>0</v>
      </c>
      <c r="BG277" s="215">
        <f t="shared" si="76"/>
        <v>0</v>
      </c>
      <c r="BH277" s="215">
        <f t="shared" si="77"/>
        <v>0</v>
      </c>
      <c r="BI277" s="215">
        <f t="shared" si="78"/>
        <v>0</v>
      </c>
      <c r="BJ277" s="17" t="s">
        <v>87</v>
      </c>
      <c r="BK277" s="215">
        <f t="shared" si="79"/>
        <v>0</v>
      </c>
      <c r="BL277" s="17" t="s">
        <v>435</v>
      </c>
      <c r="BM277" s="214" t="s">
        <v>1107</v>
      </c>
    </row>
    <row r="278" spans="1:65" s="2" customFormat="1" ht="16.5" customHeight="1">
      <c r="A278" s="34"/>
      <c r="B278" s="35"/>
      <c r="C278" s="203" t="s">
        <v>1108</v>
      </c>
      <c r="D278" s="203" t="s">
        <v>137</v>
      </c>
      <c r="E278" s="204" t="s">
        <v>1109</v>
      </c>
      <c r="F278" s="205" t="s">
        <v>1110</v>
      </c>
      <c r="G278" s="206" t="s">
        <v>338</v>
      </c>
      <c r="H278" s="207">
        <v>1</v>
      </c>
      <c r="I278" s="208"/>
      <c r="J278" s="209">
        <f t="shared" si="70"/>
        <v>0</v>
      </c>
      <c r="K278" s="205" t="s">
        <v>1</v>
      </c>
      <c r="L278" s="39"/>
      <c r="M278" s="210" t="s">
        <v>1</v>
      </c>
      <c r="N278" s="211" t="s">
        <v>44</v>
      </c>
      <c r="O278" s="71"/>
      <c r="P278" s="212">
        <f t="shared" si="71"/>
        <v>0</v>
      </c>
      <c r="Q278" s="212">
        <v>0</v>
      </c>
      <c r="R278" s="212">
        <f t="shared" si="72"/>
        <v>0</v>
      </c>
      <c r="S278" s="212">
        <v>0</v>
      </c>
      <c r="T278" s="213">
        <f t="shared" si="73"/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4" t="s">
        <v>435</v>
      </c>
      <c r="AT278" s="214" t="s">
        <v>137</v>
      </c>
      <c r="AU278" s="214" t="s">
        <v>87</v>
      </c>
      <c r="AY278" s="17" t="s">
        <v>135</v>
      </c>
      <c r="BE278" s="215">
        <f t="shared" si="74"/>
        <v>0</v>
      </c>
      <c r="BF278" s="215">
        <f t="shared" si="75"/>
        <v>0</v>
      </c>
      <c r="BG278" s="215">
        <f t="shared" si="76"/>
        <v>0</v>
      </c>
      <c r="BH278" s="215">
        <f t="shared" si="77"/>
        <v>0</v>
      </c>
      <c r="BI278" s="215">
        <f t="shared" si="78"/>
        <v>0</v>
      </c>
      <c r="BJ278" s="17" t="s">
        <v>87</v>
      </c>
      <c r="BK278" s="215">
        <f t="shared" si="79"/>
        <v>0</v>
      </c>
      <c r="BL278" s="17" t="s">
        <v>435</v>
      </c>
      <c r="BM278" s="214" t="s">
        <v>1111</v>
      </c>
    </row>
    <row r="279" spans="1:65" s="2" customFormat="1" ht="16.5" customHeight="1">
      <c r="A279" s="34"/>
      <c r="B279" s="35"/>
      <c r="C279" s="203" t="s">
        <v>873</v>
      </c>
      <c r="D279" s="203" t="s">
        <v>137</v>
      </c>
      <c r="E279" s="204" t="s">
        <v>1112</v>
      </c>
      <c r="F279" s="205" t="s">
        <v>1113</v>
      </c>
      <c r="G279" s="206" t="s">
        <v>338</v>
      </c>
      <c r="H279" s="207">
        <v>1</v>
      </c>
      <c r="I279" s="208"/>
      <c r="J279" s="209">
        <f t="shared" si="70"/>
        <v>0</v>
      </c>
      <c r="K279" s="205" t="s">
        <v>1</v>
      </c>
      <c r="L279" s="39"/>
      <c r="M279" s="210" t="s">
        <v>1</v>
      </c>
      <c r="N279" s="211" t="s">
        <v>44</v>
      </c>
      <c r="O279" s="71"/>
      <c r="P279" s="212">
        <f t="shared" si="71"/>
        <v>0</v>
      </c>
      <c r="Q279" s="212">
        <v>0</v>
      </c>
      <c r="R279" s="212">
        <f t="shared" si="72"/>
        <v>0</v>
      </c>
      <c r="S279" s="212">
        <v>0</v>
      </c>
      <c r="T279" s="213">
        <f t="shared" si="73"/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4" t="s">
        <v>435</v>
      </c>
      <c r="AT279" s="214" t="s">
        <v>137</v>
      </c>
      <c r="AU279" s="214" t="s">
        <v>87</v>
      </c>
      <c r="AY279" s="17" t="s">
        <v>135</v>
      </c>
      <c r="BE279" s="215">
        <f t="shared" si="74"/>
        <v>0</v>
      </c>
      <c r="BF279" s="215">
        <f t="shared" si="75"/>
        <v>0</v>
      </c>
      <c r="BG279" s="215">
        <f t="shared" si="76"/>
        <v>0</v>
      </c>
      <c r="BH279" s="215">
        <f t="shared" si="77"/>
        <v>0</v>
      </c>
      <c r="BI279" s="215">
        <f t="shared" si="78"/>
        <v>0</v>
      </c>
      <c r="BJ279" s="17" t="s">
        <v>87</v>
      </c>
      <c r="BK279" s="215">
        <f t="shared" si="79"/>
        <v>0</v>
      </c>
      <c r="BL279" s="17" t="s">
        <v>435</v>
      </c>
      <c r="BM279" s="214" t="s">
        <v>1114</v>
      </c>
    </row>
    <row r="280" spans="1:65" s="2" customFormat="1" ht="16.5" customHeight="1">
      <c r="A280" s="34"/>
      <c r="B280" s="35"/>
      <c r="C280" s="203" t="s">
        <v>1115</v>
      </c>
      <c r="D280" s="203" t="s">
        <v>137</v>
      </c>
      <c r="E280" s="204" t="s">
        <v>1116</v>
      </c>
      <c r="F280" s="205" t="s">
        <v>1117</v>
      </c>
      <c r="G280" s="206" t="s">
        <v>338</v>
      </c>
      <c r="H280" s="207">
        <v>1</v>
      </c>
      <c r="I280" s="208"/>
      <c r="J280" s="209">
        <f t="shared" si="70"/>
        <v>0</v>
      </c>
      <c r="K280" s="205" t="s">
        <v>1</v>
      </c>
      <c r="L280" s="39"/>
      <c r="M280" s="210" t="s">
        <v>1</v>
      </c>
      <c r="N280" s="211" t="s">
        <v>44</v>
      </c>
      <c r="O280" s="71"/>
      <c r="P280" s="212">
        <f t="shared" si="71"/>
        <v>0</v>
      </c>
      <c r="Q280" s="212">
        <v>0</v>
      </c>
      <c r="R280" s="212">
        <f t="shared" si="72"/>
        <v>0</v>
      </c>
      <c r="S280" s="212">
        <v>0</v>
      </c>
      <c r="T280" s="213">
        <f t="shared" si="73"/>
        <v>0</v>
      </c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R280" s="214" t="s">
        <v>435</v>
      </c>
      <c r="AT280" s="214" t="s">
        <v>137</v>
      </c>
      <c r="AU280" s="214" t="s">
        <v>87</v>
      </c>
      <c r="AY280" s="17" t="s">
        <v>135</v>
      </c>
      <c r="BE280" s="215">
        <f t="shared" si="74"/>
        <v>0</v>
      </c>
      <c r="BF280" s="215">
        <f t="shared" si="75"/>
        <v>0</v>
      </c>
      <c r="BG280" s="215">
        <f t="shared" si="76"/>
        <v>0</v>
      </c>
      <c r="BH280" s="215">
        <f t="shared" si="77"/>
        <v>0</v>
      </c>
      <c r="BI280" s="215">
        <f t="shared" si="78"/>
        <v>0</v>
      </c>
      <c r="BJ280" s="17" t="s">
        <v>87</v>
      </c>
      <c r="BK280" s="215">
        <f t="shared" si="79"/>
        <v>0</v>
      </c>
      <c r="BL280" s="17" t="s">
        <v>435</v>
      </c>
      <c r="BM280" s="214" t="s">
        <v>1118</v>
      </c>
    </row>
    <row r="281" spans="1:65" s="2" customFormat="1" ht="16.5" customHeight="1">
      <c r="A281" s="34"/>
      <c r="B281" s="35"/>
      <c r="C281" s="203" t="s">
        <v>876</v>
      </c>
      <c r="D281" s="203" t="s">
        <v>137</v>
      </c>
      <c r="E281" s="204" t="s">
        <v>1119</v>
      </c>
      <c r="F281" s="205" t="s">
        <v>1120</v>
      </c>
      <c r="G281" s="206" t="s">
        <v>338</v>
      </c>
      <c r="H281" s="207">
        <v>1</v>
      </c>
      <c r="I281" s="208"/>
      <c r="J281" s="209">
        <f t="shared" si="70"/>
        <v>0</v>
      </c>
      <c r="K281" s="205" t="s">
        <v>1</v>
      </c>
      <c r="L281" s="39"/>
      <c r="M281" s="210" t="s">
        <v>1</v>
      </c>
      <c r="N281" s="211" t="s">
        <v>44</v>
      </c>
      <c r="O281" s="71"/>
      <c r="P281" s="212">
        <f t="shared" si="71"/>
        <v>0</v>
      </c>
      <c r="Q281" s="212">
        <v>0</v>
      </c>
      <c r="R281" s="212">
        <f t="shared" si="72"/>
        <v>0</v>
      </c>
      <c r="S281" s="212">
        <v>0</v>
      </c>
      <c r="T281" s="213">
        <f t="shared" si="73"/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4" t="s">
        <v>435</v>
      </c>
      <c r="AT281" s="214" t="s">
        <v>137</v>
      </c>
      <c r="AU281" s="214" t="s">
        <v>87</v>
      </c>
      <c r="AY281" s="17" t="s">
        <v>135</v>
      </c>
      <c r="BE281" s="215">
        <f t="shared" si="74"/>
        <v>0</v>
      </c>
      <c r="BF281" s="215">
        <f t="shared" si="75"/>
        <v>0</v>
      </c>
      <c r="BG281" s="215">
        <f t="shared" si="76"/>
        <v>0</v>
      </c>
      <c r="BH281" s="215">
        <f t="shared" si="77"/>
        <v>0</v>
      </c>
      <c r="BI281" s="215">
        <f t="shared" si="78"/>
        <v>0</v>
      </c>
      <c r="BJ281" s="17" t="s">
        <v>87</v>
      </c>
      <c r="BK281" s="215">
        <f t="shared" si="79"/>
        <v>0</v>
      </c>
      <c r="BL281" s="17" t="s">
        <v>435</v>
      </c>
      <c r="BM281" s="214" t="s">
        <v>1121</v>
      </c>
    </row>
    <row r="282" spans="1:65" s="2" customFormat="1" ht="16.5" customHeight="1">
      <c r="A282" s="34"/>
      <c r="B282" s="35"/>
      <c r="C282" s="203" t="s">
        <v>1122</v>
      </c>
      <c r="D282" s="203" t="s">
        <v>137</v>
      </c>
      <c r="E282" s="204" t="s">
        <v>1123</v>
      </c>
      <c r="F282" s="205" t="s">
        <v>1124</v>
      </c>
      <c r="G282" s="206" t="s">
        <v>338</v>
      </c>
      <c r="H282" s="207">
        <v>1</v>
      </c>
      <c r="I282" s="208"/>
      <c r="J282" s="209">
        <f t="shared" si="70"/>
        <v>0</v>
      </c>
      <c r="K282" s="205" t="s">
        <v>1</v>
      </c>
      <c r="L282" s="39"/>
      <c r="M282" s="210" t="s">
        <v>1</v>
      </c>
      <c r="N282" s="211" t="s">
        <v>44</v>
      </c>
      <c r="O282" s="71"/>
      <c r="P282" s="212">
        <f t="shared" si="71"/>
        <v>0</v>
      </c>
      <c r="Q282" s="212">
        <v>0</v>
      </c>
      <c r="R282" s="212">
        <f t="shared" si="72"/>
        <v>0</v>
      </c>
      <c r="S282" s="212">
        <v>0</v>
      </c>
      <c r="T282" s="213">
        <f t="shared" si="73"/>
        <v>0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14" t="s">
        <v>435</v>
      </c>
      <c r="AT282" s="214" t="s">
        <v>137</v>
      </c>
      <c r="AU282" s="214" t="s">
        <v>87</v>
      </c>
      <c r="AY282" s="17" t="s">
        <v>135</v>
      </c>
      <c r="BE282" s="215">
        <f t="shared" si="74"/>
        <v>0</v>
      </c>
      <c r="BF282" s="215">
        <f t="shared" si="75"/>
        <v>0</v>
      </c>
      <c r="BG282" s="215">
        <f t="shared" si="76"/>
        <v>0</v>
      </c>
      <c r="BH282" s="215">
        <f t="shared" si="77"/>
        <v>0</v>
      </c>
      <c r="BI282" s="215">
        <f t="shared" si="78"/>
        <v>0</v>
      </c>
      <c r="BJ282" s="17" t="s">
        <v>87</v>
      </c>
      <c r="BK282" s="215">
        <f t="shared" si="79"/>
        <v>0</v>
      </c>
      <c r="BL282" s="17" t="s">
        <v>435</v>
      </c>
      <c r="BM282" s="214" t="s">
        <v>1125</v>
      </c>
    </row>
    <row r="283" spans="1:65" s="2" customFormat="1" ht="16.5" customHeight="1">
      <c r="A283" s="34"/>
      <c r="B283" s="35"/>
      <c r="C283" s="203" t="s">
        <v>881</v>
      </c>
      <c r="D283" s="203" t="s">
        <v>137</v>
      </c>
      <c r="E283" s="204" t="s">
        <v>1126</v>
      </c>
      <c r="F283" s="205" t="s">
        <v>1127</v>
      </c>
      <c r="G283" s="206" t="s">
        <v>338</v>
      </c>
      <c r="H283" s="207">
        <v>1</v>
      </c>
      <c r="I283" s="208"/>
      <c r="J283" s="209">
        <f t="shared" si="70"/>
        <v>0</v>
      </c>
      <c r="K283" s="205" t="s">
        <v>1</v>
      </c>
      <c r="L283" s="39"/>
      <c r="M283" s="210" t="s">
        <v>1</v>
      </c>
      <c r="N283" s="211" t="s">
        <v>44</v>
      </c>
      <c r="O283" s="71"/>
      <c r="P283" s="212">
        <f t="shared" si="71"/>
        <v>0</v>
      </c>
      <c r="Q283" s="212">
        <v>0</v>
      </c>
      <c r="R283" s="212">
        <f t="shared" si="72"/>
        <v>0</v>
      </c>
      <c r="S283" s="212">
        <v>0</v>
      </c>
      <c r="T283" s="213">
        <f t="shared" si="73"/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4" t="s">
        <v>435</v>
      </c>
      <c r="AT283" s="214" t="s">
        <v>137</v>
      </c>
      <c r="AU283" s="214" t="s">
        <v>87</v>
      </c>
      <c r="AY283" s="17" t="s">
        <v>135</v>
      </c>
      <c r="BE283" s="215">
        <f t="shared" si="74"/>
        <v>0</v>
      </c>
      <c r="BF283" s="215">
        <f t="shared" si="75"/>
        <v>0</v>
      </c>
      <c r="BG283" s="215">
        <f t="shared" si="76"/>
        <v>0</v>
      </c>
      <c r="BH283" s="215">
        <f t="shared" si="77"/>
        <v>0</v>
      </c>
      <c r="BI283" s="215">
        <f t="shared" si="78"/>
        <v>0</v>
      </c>
      <c r="BJ283" s="17" t="s">
        <v>87</v>
      </c>
      <c r="BK283" s="215">
        <f t="shared" si="79"/>
        <v>0</v>
      </c>
      <c r="BL283" s="17" t="s">
        <v>435</v>
      </c>
      <c r="BM283" s="214" t="s">
        <v>1128</v>
      </c>
    </row>
    <row r="284" spans="1:65" s="2" customFormat="1" ht="16.5" customHeight="1">
      <c r="A284" s="34"/>
      <c r="B284" s="35"/>
      <c r="C284" s="203" t="s">
        <v>1129</v>
      </c>
      <c r="D284" s="203" t="s">
        <v>137</v>
      </c>
      <c r="E284" s="204" t="s">
        <v>1130</v>
      </c>
      <c r="F284" s="205" t="s">
        <v>1131</v>
      </c>
      <c r="G284" s="206" t="s">
        <v>338</v>
      </c>
      <c r="H284" s="207">
        <v>1</v>
      </c>
      <c r="I284" s="208"/>
      <c r="J284" s="209">
        <f t="shared" si="70"/>
        <v>0</v>
      </c>
      <c r="K284" s="205" t="s">
        <v>1</v>
      </c>
      <c r="L284" s="39"/>
      <c r="M284" s="210" t="s">
        <v>1</v>
      </c>
      <c r="N284" s="211" t="s">
        <v>44</v>
      </c>
      <c r="O284" s="71"/>
      <c r="P284" s="212">
        <f t="shared" si="71"/>
        <v>0</v>
      </c>
      <c r="Q284" s="212">
        <v>0</v>
      </c>
      <c r="R284" s="212">
        <f t="shared" si="72"/>
        <v>0</v>
      </c>
      <c r="S284" s="212">
        <v>0</v>
      </c>
      <c r="T284" s="213">
        <f t="shared" si="73"/>
        <v>0</v>
      </c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R284" s="214" t="s">
        <v>435</v>
      </c>
      <c r="AT284" s="214" t="s">
        <v>137</v>
      </c>
      <c r="AU284" s="214" t="s">
        <v>87</v>
      </c>
      <c r="AY284" s="17" t="s">
        <v>135</v>
      </c>
      <c r="BE284" s="215">
        <f t="shared" si="74"/>
        <v>0</v>
      </c>
      <c r="BF284" s="215">
        <f t="shared" si="75"/>
        <v>0</v>
      </c>
      <c r="BG284" s="215">
        <f t="shared" si="76"/>
        <v>0</v>
      </c>
      <c r="BH284" s="215">
        <f t="shared" si="77"/>
        <v>0</v>
      </c>
      <c r="BI284" s="215">
        <f t="shared" si="78"/>
        <v>0</v>
      </c>
      <c r="BJ284" s="17" t="s">
        <v>87</v>
      </c>
      <c r="BK284" s="215">
        <f t="shared" si="79"/>
        <v>0</v>
      </c>
      <c r="BL284" s="17" t="s">
        <v>435</v>
      </c>
      <c r="BM284" s="214" t="s">
        <v>1132</v>
      </c>
    </row>
    <row r="285" spans="1:65" s="2" customFormat="1" ht="16.5" customHeight="1">
      <c r="A285" s="34"/>
      <c r="B285" s="35"/>
      <c r="C285" s="203" t="s">
        <v>884</v>
      </c>
      <c r="D285" s="203" t="s">
        <v>137</v>
      </c>
      <c r="E285" s="204" t="s">
        <v>1133</v>
      </c>
      <c r="F285" s="205" t="s">
        <v>1134</v>
      </c>
      <c r="G285" s="206" t="s">
        <v>338</v>
      </c>
      <c r="H285" s="207">
        <v>1</v>
      </c>
      <c r="I285" s="208"/>
      <c r="J285" s="209">
        <f t="shared" si="70"/>
        <v>0</v>
      </c>
      <c r="K285" s="205" t="s">
        <v>1</v>
      </c>
      <c r="L285" s="39"/>
      <c r="M285" s="210" t="s">
        <v>1</v>
      </c>
      <c r="N285" s="211" t="s">
        <v>44</v>
      </c>
      <c r="O285" s="71"/>
      <c r="P285" s="212">
        <f t="shared" si="71"/>
        <v>0</v>
      </c>
      <c r="Q285" s="212">
        <v>0</v>
      </c>
      <c r="R285" s="212">
        <f t="shared" si="72"/>
        <v>0</v>
      </c>
      <c r="S285" s="212">
        <v>0</v>
      </c>
      <c r="T285" s="213">
        <f t="shared" si="73"/>
        <v>0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14" t="s">
        <v>435</v>
      </c>
      <c r="AT285" s="214" t="s">
        <v>137</v>
      </c>
      <c r="AU285" s="214" t="s">
        <v>87</v>
      </c>
      <c r="AY285" s="17" t="s">
        <v>135</v>
      </c>
      <c r="BE285" s="215">
        <f t="shared" si="74"/>
        <v>0</v>
      </c>
      <c r="BF285" s="215">
        <f t="shared" si="75"/>
        <v>0</v>
      </c>
      <c r="BG285" s="215">
        <f t="shared" si="76"/>
        <v>0</v>
      </c>
      <c r="BH285" s="215">
        <f t="shared" si="77"/>
        <v>0</v>
      </c>
      <c r="BI285" s="215">
        <f t="shared" si="78"/>
        <v>0</v>
      </c>
      <c r="BJ285" s="17" t="s">
        <v>87</v>
      </c>
      <c r="BK285" s="215">
        <f t="shared" si="79"/>
        <v>0</v>
      </c>
      <c r="BL285" s="17" t="s">
        <v>435</v>
      </c>
      <c r="BM285" s="214" t="s">
        <v>1135</v>
      </c>
    </row>
    <row r="286" spans="1:65" s="2" customFormat="1" ht="16.5" customHeight="1">
      <c r="A286" s="34"/>
      <c r="B286" s="35"/>
      <c r="C286" s="203" t="s">
        <v>1136</v>
      </c>
      <c r="D286" s="203" t="s">
        <v>137</v>
      </c>
      <c r="E286" s="204" t="s">
        <v>1137</v>
      </c>
      <c r="F286" s="205" t="s">
        <v>1138</v>
      </c>
      <c r="G286" s="206" t="s">
        <v>338</v>
      </c>
      <c r="H286" s="207">
        <v>1</v>
      </c>
      <c r="I286" s="208"/>
      <c r="J286" s="209">
        <f t="shared" si="70"/>
        <v>0</v>
      </c>
      <c r="K286" s="205" t="s">
        <v>1</v>
      </c>
      <c r="L286" s="39"/>
      <c r="M286" s="266" t="s">
        <v>1</v>
      </c>
      <c r="N286" s="267" t="s">
        <v>44</v>
      </c>
      <c r="O286" s="264"/>
      <c r="P286" s="268">
        <f t="shared" si="71"/>
        <v>0</v>
      </c>
      <c r="Q286" s="268">
        <v>0</v>
      </c>
      <c r="R286" s="268">
        <f t="shared" si="72"/>
        <v>0</v>
      </c>
      <c r="S286" s="268">
        <v>0</v>
      </c>
      <c r="T286" s="269">
        <f t="shared" si="73"/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4" t="s">
        <v>435</v>
      </c>
      <c r="AT286" s="214" t="s">
        <v>137</v>
      </c>
      <c r="AU286" s="214" t="s">
        <v>87</v>
      </c>
      <c r="AY286" s="17" t="s">
        <v>135</v>
      </c>
      <c r="BE286" s="215">
        <f t="shared" si="74"/>
        <v>0</v>
      </c>
      <c r="BF286" s="215">
        <f t="shared" si="75"/>
        <v>0</v>
      </c>
      <c r="BG286" s="215">
        <f t="shared" si="76"/>
        <v>0</v>
      </c>
      <c r="BH286" s="215">
        <f t="shared" si="77"/>
        <v>0</v>
      </c>
      <c r="BI286" s="215">
        <f t="shared" si="78"/>
        <v>0</v>
      </c>
      <c r="BJ286" s="17" t="s">
        <v>87</v>
      </c>
      <c r="BK286" s="215">
        <f t="shared" si="79"/>
        <v>0</v>
      </c>
      <c r="BL286" s="17" t="s">
        <v>435</v>
      </c>
      <c r="BM286" s="214" t="s">
        <v>1139</v>
      </c>
    </row>
    <row r="287" spans="1:65" s="2" customFormat="1" ht="6.95" customHeight="1">
      <c r="A287" s="34"/>
      <c r="B287" s="54"/>
      <c r="C287" s="55"/>
      <c r="D287" s="55"/>
      <c r="E287" s="55"/>
      <c r="F287" s="55"/>
      <c r="G287" s="55"/>
      <c r="H287" s="55"/>
      <c r="I287" s="152"/>
      <c r="J287" s="55"/>
      <c r="K287" s="55"/>
      <c r="L287" s="39"/>
      <c r="M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</row>
  </sheetData>
  <sheetProtection algorithmName="SHA-512" hashValue="rG0fFjKlqAHQgFhmPkc2I+V+zQY1FgSj0Jh4t5pOs5TG9jEM9CYjVi1E7JiRp+8CL94zq3VpZL7SUSJ/FxiJIg==" saltValue="Sz3/GvNtmiQmiA+GmZaArio5lJWxS9KVc8wiYgeNtnw0Kgj7hUQT67Sf7SsTaZnwu5rOmVPoFRgTm5vEA4SH2g==" spinCount="100000" sheet="1" objects="1" scenarios="1" formatColumns="0" formatRows="0" autoFilter="0"/>
  <autoFilter ref="C130:K286" xr:uid="{00000000-0009-0000-0000-000003000000}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D.1.4.1. - Technika prost...</vt:lpstr>
      <vt:lpstr>D.1.4.2 - Zdravotně techn...</vt:lpstr>
      <vt:lpstr>D.1.4.3 - Měření a regulace</vt:lpstr>
      <vt:lpstr>'D.1.4.1. - Technika prost...'!Názvy_tisku</vt:lpstr>
      <vt:lpstr>'D.1.4.2 - Zdravotně techn...'!Názvy_tisku</vt:lpstr>
      <vt:lpstr>'D.1.4.3 - Měření a regulace'!Názvy_tisku</vt:lpstr>
      <vt:lpstr>'Rekapitulace stavby'!Názvy_tisku</vt:lpstr>
      <vt:lpstr>'D.1.4.1. - Technika prost...'!Oblast_tisku</vt:lpstr>
      <vt:lpstr>'D.1.4.2 - Zdravotně techn...'!Oblast_tisku</vt:lpstr>
      <vt:lpstr>'D.1.4.3 - Měření a regulace'!Oblast_tisku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ST\STM</dc:creator>
  <cp:lastModifiedBy>STM</cp:lastModifiedBy>
  <dcterms:created xsi:type="dcterms:W3CDTF">2020-03-13T14:05:05Z</dcterms:created>
  <dcterms:modified xsi:type="dcterms:W3CDTF">2020-03-13T14:07:14Z</dcterms:modified>
</cp:coreProperties>
</file>